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perez\Desktop\"/>
    </mc:Choice>
  </mc:AlternateContent>
  <xr:revisionPtr revIDLastSave="0" documentId="8_{940480CC-43CA-4261-8352-FFECB3FA51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5" l="1"/>
  <c r="G17" i="5"/>
  <c r="H19" i="5"/>
  <c r="F19" i="5"/>
  <c r="F122" i="5"/>
  <c r="F119" i="5"/>
  <c r="F115" i="5"/>
  <c r="H115" i="5" s="1"/>
  <c r="F113" i="5"/>
  <c r="H113" i="5" s="1"/>
  <c r="F112" i="5"/>
  <c r="H112" i="5" s="1"/>
  <c r="F111" i="5"/>
  <c r="H111" i="5" s="1"/>
  <c r="F110" i="5"/>
  <c r="H110" i="5" s="1"/>
  <c r="F109" i="5"/>
  <c r="H109" i="5" s="1"/>
  <c r="F108" i="5"/>
  <c r="H108" i="5" s="1"/>
  <c r="F107" i="5"/>
  <c r="H107" i="5" s="1"/>
  <c r="F106" i="5"/>
  <c r="H106" i="5" s="1"/>
  <c r="F104" i="5"/>
  <c r="H104" i="5" s="1"/>
  <c r="F103" i="5"/>
  <c r="H103" i="5" s="1"/>
  <c r="F102" i="5"/>
  <c r="H102" i="5" s="1"/>
  <c r="F101" i="5"/>
  <c r="H101" i="5" s="1"/>
  <c r="F100" i="5"/>
  <c r="H100" i="5" s="1"/>
  <c r="F99" i="5"/>
  <c r="H99" i="5" s="1"/>
  <c r="F98" i="5"/>
  <c r="F97" i="5"/>
  <c r="H97" i="5" s="1"/>
  <c r="F96" i="5"/>
  <c r="F91" i="5"/>
  <c r="H91" i="5" s="1"/>
  <c r="F84" i="5"/>
  <c r="H84" i="5" s="1"/>
  <c r="F83" i="5"/>
  <c r="H83" i="5" s="1"/>
  <c r="F81" i="5"/>
  <c r="H81" i="5" s="1"/>
  <c r="F75" i="5"/>
  <c r="H75" i="5" s="1"/>
  <c r="F72" i="5"/>
  <c r="H72" i="5" s="1"/>
  <c r="F67" i="5"/>
  <c r="F66" i="5"/>
  <c r="H66" i="5" s="1"/>
  <c r="F62" i="5"/>
  <c r="H62" i="5" s="1"/>
  <c r="F61" i="5"/>
  <c r="G58" i="5" s="1"/>
  <c r="F45" i="5"/>
  <c r="H45" i="5" s="1"/>
  <c r="F44" i="5"/>
  <c r="H44" i="5" s="1"/>
  <c r="F43" i="5"/>
  <c r="H43" i="5" s="1"/>
  <c r="F42" i="5"/>
  <c r="H42" i="5" s="1"/>
  <c r="F41" i="5"/>
  <c r="H41" i="5" s="1"/>
  <c r="F40" i="5"/>
  <c r="H40" i="5" s="1"/>
  <c r="F39" i="5"/>
  <c r="H39" i="5" s="1"/>
  <c r="F38" i="5"/>
  <c r="H38" i="5" s="1"/>
  <c r="F37" i="5"/>
  <c r="H37" i="5" s="1"/>
  <c r="F36" i="5"/>
  <c r="H36" i="5" s="1"/>
  <c r="F35" i="5"/>
  <c r="H35" i="5" s="1"/>
  <c r="F34" i="5"/>
  <c r="H34" i="5" s="1"/>
  <c r="F33" i="5"/>
  <c r="F32" i="5"/>
  <c r="H32" i="5" s="1"/>
  <c r="F28" i="5"/>
  <c r="H28" i="5" s="1"/>
  <c r="G93" i="5" l="1"/>
  <c r="H96" i="5" s="1"/>
  <c r="I93" i="5" s="1"/>
  <c r="H98" i="5"/>
  <c r="H61" i="5"/>
  <c r="F127" i="5"/>
  <c r="F128" i="5"/>
  <c r="F129" i="5"/>
  <c r="F130" i="5"/>
  <c r="F131" i="5"/>
  <c r="F126" i="5"/>
  <c r="F121" i="5"/>
  <c r="F120" i="5"/>
  <c r="G117" i="5" s="1"/>
  <c r="F90" i="5"/>
  <c r="H90" i="5" s="1"/>
  <c r="F88" i="5"/>
  <c r="H88" i="5" s="1"/>
  <c r="F87" i="5"/>
  <c r="H87" i="5" s="1"/>
  <c r="F85" i="5"/>
  <c r="H85" i="5" s="1"/>
  <c r="F80" i="5"/>
  <c r="H80" i="5" s="1"/>
  <c r="F79" i="5"/>
  <c r="H79" i="5" s="1"/>
  <c r="F77" i="5"/>
  <c r="H77" i="5" s="1"/>
  <c r="F76" i="5"/>
  <c r="H76" i="5" s="1"/>
  <c r="F74" i="5"/>
  <c r="H74" i="5" s="1"/>
  <c r="F73" i="5"/>
  <c r="H73" i="5" s="1"/>
  <c r="F69" i="5"/>
  <c r="H69" i="5" s="1"/>
  <c r="F70" i="5"/>
  <c r="H70" i="5" s="1"/>
  <c r="F71" i="5"/>
  <c r="H71" i="5" s="1"/>
  <c r="F68" i="5"/>
  <c r="H68" i="5" s="1"/>
  <c r="F47" i="5"/>
  <c r="H47" i="5" s="1"/>
  <c r="F48" i="5"/>
  <c r="H48" i="5" s="1"/>
  <c r="F49" i="5"/>
  <c r="H49" i="5" s="1"/>
  <c r="F50" i="5"/>
  <c r="H50" i="5" s="1"/>
  <c r="F51" i="5"/>
  <c r="H51" i="5" s="1"/>
  <c r="F52" i="5"/>
  <c r="H52" i="5" s="1"/>
  <c r="F53" i="5"/>
  <c r="H53" i="5" s="1"/>
  <c r="F54" i="5"/>
  <c r="H54" i="5" s="1"/>
  <c r="F55" i="5"/>
  <c r="H55" i="5" s="1"/>
  <c r="F56" i="5"/>
  <c r="H56" i="5" s="1"/>
  <c r="F46" i="5"/>
  <c r="H46" i="5" s="1"/>
  <c r="G64" i="5" l="1"/>
  <c r="H67" i="5" s="1"/>
  <c r="G30" i="5"/>
  <c r="H33" i="5" s="1"/>
  <c r="G124" i="5"/>
  <c r="F20" i="5"/>
  <c r="F21" i="5" l="1"/>
  <c r="H21" i="5" s="1"/>
  <c r="F22" i="5"/>
  <c r="H22" i="5" s="1"/>
  <c r="F24" i="5"/>
  <c r="H24" i="5" s="1"/>
  <c r="F25" i="5"/>
  <c r="H25" i="5" s="1"/>
  <c r="F26" i="5"/>
  <c r="H26" i="5" s="1"/>
  <c r="F27" i="5"/>
  <c r="H27" i="5" s="1"/>
  <c r="G133" i="5" l="1"/>
  <c r="H20" i="5"/>
  <c r="I64" i="5"/>
  <c r="I58" i="5"/>
  <c r="I30" i="5"/>
  <c r="I133" i="5"/>
  <c r="H131" i="5" l="1"/>
  <c r="H119" i="5"/>
  <c r="I117" i="5" s="1"/>
  <c r="H122" i="5"/>
  <c r="H129" i="5"/>
  <c r="H127" i="5"/>
  <c r="H126" i="5"/>
  <c r="I124" i="5" s="1"/>
  <c r="H121" i="5"/>
  <c r="H120" i="5"/>
  <c r="H130" i="5"/>
  <c r="H128" i="5"/>
</calcChain>
</file>

<file path=xl/sharedStrings.xml><?xml version="1.0" encoding="utf-8"?>
<sst xmlns="http://schemas.openxmlformats.org/spreadsheetml/2006/main" count="269" uniqueCount="186">
  <si>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</si>
  <si>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</si>
  <si>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</si>
  <si>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</si>
  <si>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</si>
  <si>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OBRA: LICEO 35 IAVA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</si>
  <si>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</si>
  <si>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</si>
  <si>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</si>
  <si>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</si>
  <si>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</si>
  <si>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</si>
  <si>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</si>
  <si>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</si>
  <si>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1,,1,3</t>
  </si>
  <si>
    <t xml:space="preserve">Cateos </t>
  </si>
  <si>
    <t>global</t>
  </si>
  <si>
    <t>1,1,6</t>
  </si>
  <si>
    <t>Documentación de obra: estudios de seguridad, planes de seguridad, libro de obra, otros documentos</t>
  </si>
  <si>
    <t>1,1,8</t>
  </si>
  <si>
    <t xml:space="preserve">Fletes de implantación </t>
  </si>
  <si>
    <t>1,1,9</t>
  </si>
  <si>
    <t>Cartel de obra dimensiones 2m x 1m. Estructura metálica y placas de madera o símil</t>
  </si>
  <si>
    <t>unidad</t>
  </si>
  <si>
    <t>1.2</t>
  </si>
  <si>
    <t>CONSTRUCCIONES PROVISORIAS, SEGURIDAD EN OBRA</t>
  </si>
  <si>
    <t>1.2.1</t>
  </si>
  <si>
    <t xml:space="preserve">Vallados y protecciones en general </t>
  </si>
  <si>
    <t>1.2.2</t>
  </si>
  <si>
    <t>Estructuras auxiliares en general: andamios, alquiler de maquinaria, etc.</t>
  </si>
  <si>
    <t>1.2.3</t>
  </si>
  <si>
    <t>Protecciones peatonales con cubiertas</t>
  </si>
  <si>
    <t>1.2.4</t>
  </si>
  <si>
    <t>Contenedor comedor, duchas</t>
  </si>
  <si>
    <t>1.2.9</t>
  </si>
  <si>
    <t>Alquiler baños químicos</t>
  </si>
  <si>
    <t>4.00</t>
  </si>
  <si>
    <t>DEMOLICIONES</t>
  </si>
  <si>
    <t>Retiro de estructuras de protección (mallas electrosoldadas y malla sombra)</t>
  </si>
  <si>
    <t>gl</t>
  </si>
  <si>
    <t>Limpieza de paredes y ornamentación. Espacio 01</t>
  </si>
  <si>
    <t>Limpieza de paredes y ornamentación. Espacio 02</t>
  </si>
  <si>
    <t>Limpieza de paredes y ornamentación. Espacio 03</t>
  </si>
  <si>
    <t>Limpieza de paredes y ornamentación. Espacio 04</t>
  </si>
  <si>
    <t>Limpieza de paredes y ornamentación. Espacio 05</t>
  </si>
  <si>
    <t>Limpieza de paredes y ornamentación. Espacio 06</t>
  </si>
  <si>
    <t>Limpieza de paredes y ornamentación. Espacio 07</t>
  </si>
  <si>
    <t>Limpieza de paredes y ornamentación. Espacio 08</t>
  </si>
  <si>
    <t>Limpieza de paredes y ornamentación. Espacio 09</t>
  </si>
  <si>
    <t>Quitado de revoques y pinturas sueltos (en muros y cielorrasos). Espacio 01</t>
  </si>
  <si>
    <t>Quitado de revoques y pinturas sueltos (en muros y cielorrasos). Espacio 02</t>
  </si>
  <si>
    <t>Quitado de revoques y pinturas sueltos (en muros y cielorrasos). Espacio 03</t>
  </si>
  <si>
    <t>Quitado de revoques y pinturas sueltos (en muros y cielorrasos). Espacio 04</t>
  </si>
  <si>
    <t>Quitado de revoques y pinturas sueltos (en muros y cielorrasos). Espacio 05</t>
  </si>
  <si>
    <t>Quitado de revoques y pinturas sueltos (en muros y cielorrasos). Espacio 06</t>
  </si>
  <si>
    <t>Quitado de revoques y pinturas sueltos (en muros y cielorrasos). Espacio 07</t>
  </si>
  <si>
    <t>Quitado de revoques y pinturas sueltos (en muros). Espacio 08</t>
  </si>
  <si>
    <t>Quitado de revoques y pinturas sueltos (en muros). Espacio 09</t>
  </si>
  <si>
    <t>Desmonte de cielorrasos livianos en galería superior patio izquierdo</t>
  </si>
  <si>
    <t>Desmonte de cielorrasos livianos en galería superior patio derecho</t>
  </si>
  <si>
    <t>Readecuación de revoques en molduras (todos los espacios)</t>
  </si>
  <si>
    <t>Hidrolavado de pretiles y entrepisos hacia patios</t>
  </si>
  <si>
    <t>m2</t>
  </si>
  <si>
    <t>Retiro de restos de pintura, revoques y otros (considerar todas las etapas)</t>
  </si>
  <si>
    <t>Quitado de graffitis de mármoles y paredes en general (considerar todos los espacios), según memoria descriptiva, página 13</t>
  </si>
  <si>
    <t>5.00</t>
  </si>
  <si>
    <t>ESTRUCTURAS DE HORMIGON</t>
  </si>
  <si>
    <t>5.1</t>
  </si>
  <si>
    <t>INTERVENCION EN ESTRUCTURA EXISTENTE</t>
  </si>
  <si>
    <t>5,1,1</t>
  </si>
  <si>
    <t>Reparaciones en estructura existente en cielorrasos (ambas galerías planta baja)</t>
  </si>
  <si>
    <t>5,1,2</t>
  </si>
  <si>
    <t>Ajustes en estructuras para soportes de cielorrasos livianos (ambas galerías planta alta)</t>
  </si>
  <si>
    <t>9.00</t>
  </si>
  <si>
    <t>REVESTIMIENTOS</t>
  </si>
  <si>
    <t>9,1,1,1</t>
  </si>
  <si>
    <t>Reparacion de revoques interiores. Espacio 01 (según memoria descriptiva)</t>
  </si>
  <si>
    <t>9,1,1,2</t>
  </si>
  <si>
    <t>Reparacion de revoques interiores. Espacio 02 (según memoria descriptiva)</t>
  </si>
  <si>
    <t>9,1,1,3</t>
  </si>
  <si>
    <t>Reparacion de revoques interiores. Espacio 03 (según memoria descriptiva)</t>
  </si>
  <si>
    <t>9,1,1,4</t>
  </si>
  <si>
    <t>Reparacion de revoques interiores. Espacio 04 (según memoria descriptiva)</t>
  </si>
  <si>
    <t>9,1,1,5</t>
  </si>
  <si>
    <t>Reparacion de revoques interiores. Espacio 05 (según memoria descriptiva)</t>
  </si>
  <si>
    <t>9,1,1,6</t>
  </si>
  <si>
    <t>Reparacion de revoques interiores. Espacio 06 (según memoria descriptiva)</t>
  </si>
  <si>
    <t>9,1,1,7</t>
  </si>
  <si>
    <t>Reparacion de revoques interiores. Espacio 07. Reparación de molduras hacia patio derecho (según memoria descriptiva)</t>
  </si>
  <si>
    <t>9,1,1,8</t>
  </si>
  <si>
    <t>Reparacion de revoques interiores. Espacio 08 (según memoria descriptiva)</t>
  </si>
  <si>
    <t>9,1,1,9</t>
  </si>
  <si>
    <t>Reparacion de revoques interiores. Espacio 09 (según memoria descriptiva)</t>
  </si>
  <si>
    <t>9,1,1,10</t>
  </si>
  <si>
    <t>Reparaciones en grietas y fisuras (todos los muros de galerías)</t>
  </si>
  <si>
    <t>9,1,1,11</t>
  </si>
  <si>
    <t>Reparaciones de grietas y fisuras (pretiles superiores hacia patios y entrepisos hacia patios)</t>
  </si>
  <si>
    <t>9,1,1,13</t>
  </si>
  <si>
    <t>Restitución de molduras (incluir enduidos y mallas plásticas en los casos en que sea necesario)</t>
  </si>
  <si>
    <t>9.1.2</t>
  </si>
  <si>
    <t>REVESTIMIENTOS EXTERIORES</t>
  </si>
  <si>
    <t>9,1,2,1</t>
  </si>
  <si>
    <t>Reparaciones de revoques en pretiles superiores y entrepisos (incluye mallados plásticos, otros)</t>
  </si>
  <si>
    <t>9,1,2,2</t>
  </si>
  <si>
    <t>Restitución de capa o capas de revoques, según corresponda</t>
  </si>
  <si>
    <t>9,1,2,3</t>
  </si>
  <si>
    <t>Otros revoques o terminaciones</t>
  </si>
  <si>
    <t>9.1.3</t>
  </si>
  <si>
    <t>VARIOS</t>
  </si>
  <si>
    <t>9,1,3,1</t>
  </si>
  <si>
    <t xml:space="preserve">Mallas plásticas </t>
  </si>
  <si>
    <t>9,1,3,2</t>
  </si>
  <si>
    <t>Elementos de rigidización</t>
  </si>
  <si>
    <t>9,1,3,3</t>
  </si>
  <si>
    <t>Aplicación de aire comprimido</t>
  </si>
  <si>
    <t>9.2</t>
  </si>
  <si>
    <t>CIELORRASOS</t>
  </si>
  <si>
    <t>9,2,1</t>
  </si>
  <si>
    <t>Colocación de placas cementicias galerías patio izquierdo, planta alta (según memoria descriptiva)</t>
  </si>
  <si>
    <t>9,2,2</t>
  </si>
  <si>
    <t>Colocación de placas cementicias galerías patio derecho, planta alta (según memoria descriptiva)</t>
  </si>
  <si>
    <t>9.3.1</t>
  </si>
  <si>
    <t>Pavimentos en galería izquierda</t>
  </si>
  <si>
    <t>9,3,1,1</t>
  </si>
  <si>
    <t>Reconstitución de pavimento en patio izquierdo. Pastillines (planta alta)</t>
  </si>
  <si>
    <t>9,3,1,2</t>
  </si>
  <si>
    <t>Reconstitución de mármol en patio izquierdo (planta baja)</t>
  </si>
  <si>
    <t>17.00</t>
  </si>
  <si>
    <t>PINTURA</t>
  </si>
  <si>
    <t>Muros interiores</t>
  </si>
  <si>
    <t>17,1,1</t>
  </si>
  <si>
    <t>Pintura sobre muros. Espacio 01</t>
  </si>
  <si>
    <t>17,1,2</t>
  </si>
  <si>
    <t>Pintura sobre muros. Espacio 02</t>
  </si>
  <si>
    <t>17,1,3</t>
  </si>
  <si>
    <t>Pintura sobre muros. Espacio 03</t>
  </si>
  <si>
    <t>17,1,4</t>
  </si>
  <si>
    <t>Pintura laterales escalera, tramo 1. Espacio 04</t>
  </si>
  <si>
    <t>17,1,5</t>
  </si>
  <si>
    <t>Muros galerías planta baja patio izquierdo. Espacio 05</t>
  </si>
  <si>
    <t>17,1,6</t>
  </si>
  <si>
    <t>Muros galerías planta baja patio derecho. Espacio 06</t>
  </si>
  <si>
    <t>17,1,7</t>
  </si>
  <si>
    <t>Muros acceso escalera principal. Espacio 07</t>
  </si>
  <si>
    <t>17,1,8</t>
  </si>
  <si>
    <t>Muros galerías planta alta patio izquierdo. Espacio 08</t>
  </si>
  <si>
    <t>17,1,9</t>
  </si>
  <si>
    <t>Muros galerías planta alta patio derecho. Espacio 09</t>
  </si>
  <si>
    <t>Cielorrasos (albañilería y livianos)</t>
  </si>
  <si>
    <t>17,1,12</t>
  </si>
  <si>
    <t>Pintura blanca sobre cielorraso. Espacio 01</t>
  </si>
  <si>
    <t>17,1,13</t>
  </si>
  <si>
    <t>Pintura blanca sobre cielorraso. Espacio 02</t>
  </si>
  <si>
    <t>17,1,14</t>
  </si>
  <si>
    <t>Pintura blanca sobre cielorraso. Espacio 03</t>
  </si>
  <si>
    <t>17,1,15</t>
  </si>
  <si>
    <t>Pintura blanca sobre cielorraso. Espacio 05</t>
  </si>
  <si>
    <t>17,1,17</t>
  </si>
  <si>
    <t>Pintura blanca sobre cielorraso. Espacio 06</t>
  </si>
  <si>
    <t>17,1,18</t>
  </si>
  <si>
    <t>Pintura blanca sobre cielorraso. Espacio 07</t>
  </si>
  <si>
    <t>17,1,19</t>
  </si>
  <si>
    <t>Pintura terminación sobre placas cementicias. Espacio 08</t>
  </si>
  <si>
    <t>17,1,20</t>
  </si>
  <si>
    <t>Pintura terminación sobre placas cementicias. Espacio 09</t>
  </si>
  <si>
    <t>17.3</t>
  </si>
  <si>
    <t>PINTURA SOBRE METALES</t>
  </si>
  <si>
    <t>17,3,1</t>
  </si>
  <si>
    <t>Pintura de caños de bajada en patios (ambos niveles)</t>
  </si>
  <si>
    <t>m</t>
  </si>
  <si>
    <t>21.00</t>
  </si>
  <si>
    <t>INSTALACION ELECTRICA</t>
  </si>
  <si>
    <t>Trabajos de anulación de tensión en áreas diversas</t>
  </si>
  <si>
    <t>Instalaciones provisorias (sectorización)</t>
  </si>
  <si>
    <t>Desmonte y montaje posterior de luminarias en galerías</t>
  </si>
  <si>
    <t xml:space="preserve">Desmonte de instalaciones sin uso 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</si>
  <si>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</si>
  <si>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</si>
  <si>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</si>
  <si>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</si>
  <si>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</si>
  <si>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</si>
  <si>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Deposicion final y acarreo de escombros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</si>
  <si>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</si>
  <si>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</si>
  <si>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21.2023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</si>
</sst>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19" fillId="6" borderId="0" xfId="0" applyFont="1" applyFill="1" applyAlignment="1">
      <alignment horizontal="left" wrapText="1"/>
    </xf>
    <xf numFmtId="0" fontId="19" fillId="6" borderId="0" xfId="0" applyFont="1" applyFill="1" applyAlignment="1">
      <alignment horizontal="center" wrapText="1"/>
    </xf>
    <xf numFmtId="0" fontId="14" fillId="6" borderId="0" xfId="0" applyFont="1" applyFill="1" applyAlignment="1">
      <alignment horizontal="center"/>
    </xf>
    <xf numFmtId="0" fontId="17" fillId="0" borderId="0" xfId="8" applyFont="1" applyAlignment="1">
      <alignment horizontal="center"/>
    </xf>
    <xf numFmtId="4" fontId="17" fillId="0" borderId="0" xfId="0" applyNumberFormat="1" applyFont="1"/>
    <xf numFmtId="4" fontId="17" fillId="0" borderId="0" xfId="0" applyNumberFormat="1" applyFont="1" applyAlignment="1">
      <alignment wrapText="1"/>
    </xf>
    <xf numFmtId="0" fontId="17" fillId="0" borderId="0" xfId="8" applyFont="1"/>
    <xf numFmtId="0" fontId="4" fillId="5" borderId="0" xfId="8" applyFont="1" applyFill="1" applyAlignment="1">
      <alignment horizontal="center"/>
    </xf>
    <xf numFmtId="0" fontId="4" fillId="6" borderId="0" xfId="8" applyFont="1" applyFill="1"/>
    <xf numFmtId="164" fontId="6" fillId="4" borderId="15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wrapText="1"/>
    </xf>
    <xf numFmtId="2" fontId="17" fillId="0" borderId="0" xfId="8" applyNumberFormat="1" applyFont="1" applyAlignment="1">
      <alignment horizontal="center"/>
    </xf>
    <xf numFmtId="0" fontId="17" fillId="0" borderId="0" xfId="8" applyFont="1" applyAlignment="1">
      <alignment vertical="center" wrapText="1"/>
    </xf>
    <xf numFmtId="0" fontId="4" fillId="8" borderId="0" xfId="8" applyFont="1" applyFill="1"/>
    <xf numFmtId="0" fontId="4" fillId="8" borderId="0" xfId="8" applyFont="1" applyFill="1" applyAlignment="1">
      <alignment horizontal="center"/>
    </xf>
    <xf numFmtId="4" fontId="17" fillId="0" borderId="0" xfId="0" applyNumberFormat="1" applyFont="1" applyAlignment="1">
      <alignment horizontal="center"/>
    </xf>
    <xf numFmtId="4" fontId="17" fillId="7" borderId="0" xfId="0" applyNumberFormat="1" applyFont="1" applyFill="1" applyAlignment="1">
      <alignment horizontal="center"/>
    </xf>
    <xf numFmtId="0" fontId="17" fillId="0" borderId="0" xfId="8" applyFont="1" applyAlignment="1">
      <alignment vertical="center"/>
    </xf>
    <xf numFmtId="4" fontId="17" fillId="7" borderId="0" xfId="0" applyNumberFormat="1" applyFont="1" applyFill="1"/>
    <xf numFmtId="165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left"/>
    </xf>
    <xf numFmtId="164" fontId="6" fillId="2" borderId="9" xfId="0" applyNumberFormat="1" applyFont="1" applyFill="1" applyBorder="1" applyAlignment="1">
      <alignment horizontal="center" vertical="center" wrapText="1"/>
    </xf>
    <xf numFmtId="165" fontId="17" fillId="0" borderId="0" xfId="8" applyNumberFormat="1" applyFont="1" applyAlignment="1">
      <alignment horizontal="center"/>
    </xf>
    <xf numFmtId="4" fontId="17" fillId="0" borderId="0" xfId="8" applyNumberFormat="1" applyFont="1" applyAlignment="1">
      <alignment horizontal="center"/>
    </xf>
    <xf numFmtId="0" fontId="13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/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3"/>
  <sheetViews>
    <sheetView tabSelected="1" zoomScale="55" zoomScaleNormal="55" workbookViewId="0">
      <selection activeCell="B9" sqref="B9"/>
    </sheetView>
  </sheetViews>
  <sheetFormatPr baseColWidth="10"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32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6"/>
      <c r="B2" s="2"/>
      <c r="G2" s="3"/>
      <c r="H2" s="3"/>
      <c r="I2" s="3"/>
    </row>
    <row r="3" spans="1:9" ht="31.5" customHeight="1">
      <c r="A3" s="93" t="s">
        <v>0</v>
      </c>
      <c r="B3" s="93"/>
      <c r="C3" s="92" t="s">
        <v>1</v>
      </c>
      <c r="D3" s="92"/>
      <c r="E3" s="92"/>
      <c r="F3" s="92"/>
      <c r="G3" s="92"/>
      <c r="H3" s="92"/>
      <c r="I3" s="92"/>
    </row>
    <row r="4" spans="1:9" ht="18">
      <c r="A4" s="27"/>
      <c r="B4" s="25"/>
      <c r="G4" s="3"/>
      <c r="H4" s="3"/>
      <c r="I4" s="3"/>
    </row>
    <row r="5" spans="1:9" ht="18">
      <c r="A5" s="26" t="s">
        <v>185</v>
      </c>
      <c r="B5" s="2"/>
      <c r="G5" s="3"/>
      <c r="H5" s="3"/>
      <c r="I5" s="3"/>
    </row>
    <row r="6" spans="1:9" ht="20.25">
      <c r="A6" s="28"/>
      <c r="B6" s="2"/>
      <c r="G6" s="3"/>
      <c r="H6" s="3"/>
      <c r="I6" s="3"/>
    </row>
    <row r="7" spans="1:9" ht="18">
      <c r="A7" s="26" t="s">
        <v>2</v>
      </c>
      <c r="B7" s="6"/>
      <c r="G7" s="3"/>
      <c r="H7" s="3"/>
      <c r="I7" s="3"/>
    </row>
    <row r="8" spans="1:9" ht="18">
      <c r="A8" s="26"/>
      <c r="B8" s="6"/>
      <c r="G8" s="3"/>
      <c r="H8" s="3"/>
      <c r="I8" s="3"/>
    </row>
    <row r="9" spans="1:9" ht="18.75" thickBot="1">
      <c r="A9" s="26" t="s">
        <v>3</v>
      </c>
      <c r="B9" s="6"/>
      <c r="G9" s="3"/>
      <c r="H9" s="3"/>
      <c r="I9" s="3"/>
    </row>
    <row r="10" spans="1:9" ht="18.75" thickBot="1">
      <c r="A10" s="26"/>
      <c r="B10" s="6"/>
      <c r="C10" s="7"/>
      <c r="D10" s="33"/>
      <c r="E10" s="7"/>
      <c r="F10" s="7"/>
      <c r="G10" s="100" t="s">
        <v>4</v>
      </c>
      <c r="H10" s="101"/>
      <c r="I10" s="102"/>
    </row>
    <row r="11" spans="1:9" ht="9.9499999999999993" customHeight="1" thickBot="1">
      <c r="A11" s="5"/>
      <c r="B11" s="6"/>
      <c r="C11" s="7"/>
      <c r="D11" s="33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4"/>
      <c r="E12" s="10"/>
      <c r="F12" s="10"/>
      <c r="G12" s="103" t="s">
        <v>4</v>
      </c>
      <c r="H12" s="104"/>
      <c r="I12" s="105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106" t="s">
        <v>5</v>
      </c>
      <c r="B14" s="107"/>
      <c r="C14" s="13" t="s">
        <v>6</v>
      </c>
      <c r="D14" s="35" t="s">
        <v>7</v>
      </c>
      <c r="E14" s="13" t="s">
        <v>8</v>
      </c>
      <c r="F14" s="13" t="s">
        <v>9</v>
      </c>
      <c r="G14" s="14" t="s">
        <v>10</v>
      </c>
      <c r="H14" s="108" t="s">
        <v>11</v>
      </c>
      <c r="I14" s="109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39" t="s">
        <v>12</v>
      </c>
      <c r="B17" s="40" t="s">
        <v>13</v>
      </c>
      <c r="C17" s="41"/>
      <c r="D17" s="42"/>
      <c r="E17" s="43"/>
      <c r="F17" s="43"/>
      <c r="G17" s="39">
        <f>SUM(F19:F28)</f>
        <v>0</v>
      </c>
      <c r="H17" s="44"/>
      <c r="I17" s="45" t="e">
        <f>SUM(H19:H28)</f>
        <v>#DIV/0!</v>
      </c>
    </row>
    <row r="18" spans="1:9" ht="21" customHeight="1">
      <c r="A18" s="46"/>
      <c r="B18" s="47"/>
      <c r="C18" s="48"/>
      <c r="D18" s="49"/>
      <c r="E18" s="48"/>
      <c r="F18" s="48"/>
      <c r="G18" s="46"/>
      <c r="H18" s="46"/>
      <c r="I18" s="50"/>
    </row>
    <row r="19" spans="1:9" ht="21">
      <c r="A19" s="67" t="s">
        <v>14</v>
      </c>
      <c r="B19" s="68" t="s">
        <v>15</v>
      </c>
      <c r="C19" s="51"/>
      <c r="D19" s="67" t="s">
        <v>16</v>
      </c>
      <c r="E19" s="53"/>
      <c r="F19" s="56">
        <f>+C19*E19</f>
        <v>0</v>
      </c>
      <c r="G19" s="54"/>
      <c r="H19" s="57" t="e">
        <f>F19/G16</f>
        <v>#DIV/0!</v>
      </c>
      <c r="I19" s="55"/>
    </row>
    <row r="20" spans="1:9" ht="32.25">
      <c r="A20" s="67" t="s">
        <v>17</v>
      </c>
      <c r="B20" s="69" t="s">
        <v>18</v>
      </c>
      <c r="C20" s="51"/>
      <c r="D20" s="67" t="s">
        <v>16</v>
      </c>
      <c r="E20" s="24"/>
      <c r="F20" s="56">
        <f>+C20*E20</f>
        <v>0</v>
      </c>
      <c r="G20" s="54"/>
      <c r="H20" s="57" t="e">
        <f>F20/G17</f>
        <v>#DIV/0!</v>
      </c>
      <c r="I20" s="53"/>
    </row>
    <row r="21" spans="1:9" ht="20.25" customHeight="1">
      <c r="A21" s="67" t="s">
        <v>19</v>
      </c>
      <c r="B21" s="70" t="s">
        <v>20</v>
      </c>
      <c r="C21" s="51"/>
      <c r="D21" s="67" t="s">
        <v>16</v>
      </c>
      <c r="E21" s="24"/>
      <c r="F21" s="56">
        <f t="shared" ref="F21:F28" si="0">+C21*E21</f>
        <v>0</v>
      </c>
      <c r="G21" s="54"/>
      <c r="H21" s="57" t="e">
        <f t="shared" ref="H21:H28" si="1">F21/G18</f>
        <v>#DIV/0!</v>
      </c>
      <c r="I21" s="53"/>
    </row>
    <row r="22" spans="1:9" ht="20.25" customHeight="1">
      <c r="A22" s="67" t="s">
        <v>21</v>
      </c>
      <c r="B22" s="70" t="s">
        <v>22</v>
      </c>
      <c r="C22" s="51"/>
      <c r="D22" s="67" t="s">
        <v>23</v>
      </c>
      <c r="E22" s="24"/>
      <c r="F22" s="56">
        <f t="shared" si="0"/>
        <v>0</v>
      </c>
      <c r="G22" s="54"/>
      <c r="H22" s="57" t="e">
        <f t="shared" si="1"/>
        <v>#DIV/0!</v>
      </c>
      <c r="I22" s="53"/>
    </row>
    <row r="23" spans="1:9" ht="20.25" customHeight="1">
      <c r="A23" s="71" t="s">
        <v>24</v>
      </c>
      <c r="B23" s="72" t="s">
        <v>25</v>
      </c>
      <c r="C23" s="64"/>
      <c r="D23" s="65"/>
      <c r="E23" s="66"/>
      <c r="F23" s="64"/>
      <c r="G23" s="65"/>
      <c r="H23" s="66"/>
      <c r="I23" s="64"/>
    </row>
    <row r="24" spans="1:9" ht="20.25" customHeight="1">
      <c r="A24" s="67" t="s">
        <v>26</v>
      </c>
      <c r="B24" s="70" t="s">
        <v>27</v>
      </c>
      <c r="C24" s="51"/>
      <c r="D24" s="67" t="s">
        <v>16</v>
      </c>
      <c r="E24" s="24"/>
      <c r="F24" s="56">
        <f t="shared" si="0"/>
        <v>0</v>
      </c>
      <c r="G24" s="54"/>
      <c r="H24" s="57" t="e">
        <f t="shared" si="1"/>
        <v>#DIV/0!</v>
      </c>
      <c r="I24" s="53"/>
    </row>
    <row r="25" spans="1:9" ht="20.25" customHeight="1">
      <c r="A25" s="67" t="s">
        <v>28</v>
      </c>
      <c r="B25" s="70" t="s">
        <v>29</v>
      </c>
      <c r="C25" s="51"/>
      <c r="D25" s="67" t="s">
        <v>16</v>
      </c>
      <c r="E25" s="24"/>
      <c r="F25" s="56">
        <f t="shared" si="0"/>
        <v>0</v>
      </c>
      <c r="G25" s="54"/>
      <c r="H25" s="57" t="e">
        <f t="shared" si="1"/>
        <v>#DIV/0!</v>
      </c>
      <c r="I25" s="53"/>
    </row>
    <row r="26" spans="1:9" ht="20.25" customHeight="1">
      <c r="A26" s="67" t="s">
        <v>30</v>
      </c>
      <c r="B26" s="70" t="s">
        <v>31</v>
      </c>
      <c r="C26" s="51"/>
      <c r="D26" s="67" t="s">
        <v>16</v>
      </c>
      <c r="E26" s="24"/>
      <c r="F26" s="56">
        <f t="shared" si="0"/>
        <v>0</v>
      </c>
      <c r="G26" s="54"/>
      <c r="H26" s="57" t="e">
        <f t="shared" si="1"/>
        <v>#DIV/0!</v>
      </c>
      <c r="I26" s="53"/>
    </row>
    <row r="27" spans="1:9" ht="20.25" customHeight="1">
      <c r="A27" s="67" t="s">
        <v>32</v>
      </c>
      <c r="B27" s="70" t="s">
        <v>33</v>
      </c>
      <c r="C27" s="51"/>
      <c r="D27" s="67" t="s">
        <v>16</v>
      </c>
      <c r="E27" s="24"/>
      <c r="F27" s="56">
        <f t="shared" si="0"/>
        <v>0</v>
      </c>
      <c r="G27" s="54"/>
      <c r="H27" s="57" t="e">
        <f t="shared" si="1"/>
        <v>#DIV/0!</v>
      </c>
      <c r="I27" s="53"/>
    </row>
    <row r="28" spans="1:9" ht="20.25" customHeight="1">
      <c r="A28" s="67" t="s">
        <v>34</v>
      </c>
      <c r="B28" s="70" t="s">
        <v>35</v>
      </c>
      <c r="C28" s="51"/>
      <c r="D28" s="67" t="s">
        <v>16</v>
      </c>
      <c r="E28" s="24"/>
      <c r="F28" s="56">
        <f t="shared" si="0"/>
        <v>0</v>
      </c>
      <c r="G28" s="54"/>
      <c r="H28" s="57" t="e">
        <f t="shared" si="1"/>
        <v>#DIV/0!</v>
      </c>
      <c r="I28" s="53"/>
    </row>
    <row r="29" spans="1:9" ht="21.75" thickBot="1">
      <c r="A29" s="37"/>
      <c r="B29" s="37"/>
      <c r="C29" s="48"/>
      <c r="D29" s="49"/>
      <c r="E29" s="24"/>
      <c r="F29" s="53"/>
      <c r="G29" s="54"/>
      <c r="H29" s="58"/>
      <c r="I29" s="53"/>
    </row>
    <row r="30" spans="1:9" ht="21" thickBot="1">
      <c r="A30" s="73" t="s">
        <v>36</v>
      </c>
      <c r="B30" s="74" t="s">
        <v>37</v>
      </c>
      <c r="C30" s="75"/>
      <c r="D30" s="42"/>
      <c r="E30" s="43"/>
      <c r="F30" s="43"/>
      <c r="G30" s="39">
        <f>SUM(F32:F56)</f>
        <v>0</v>
      </c>
      <c r="H30" s="44"/>
      <c r="I30" s="45" t="e">
        <f>SUM(H32:H56)</f>
        <v>#DIV/0!</v>
      </c>
    </row>
    <row r="31" spans="1:9" ht="20.25">
      <c r="A31" s="46"/>
      <c r="B31" s="47"/>
      <c r="C31" s="48"/>
      <c r="D31" s="59"/>
      <c r="E31" s="48"/>
      <c r="F31" s="48"/>
      <c r="G31" s="46"/>
      <c r="H31" s="46"/>
      <c r="I31" s="50"/>
    </row>
    <row r="32" spans="1:9" ht="21">
      <c r="A32" s="67">
        <v>4.0999999999999996</v>
      </c>
      <c r="B32" s="70" t="s">
        <v>38</v>
      </c>
      <c r="C32" s="48"/>
      <c r="D32" s="67" t="s">
        <v>39</v>
      </c>
      <c r="E32" s="48"/>
      <c r="F32" s="56">
        <f t="shared" ref="F32:F45" si="2">+C32*E32</f>
        <v>0</v>
      </c>
      <c r="G32" s="46"/>
      <c r="H32" s="57" t="e">
        <f t="shared" ref="H32:H56" si="3">F32/G29</f>
        <v>#DIV/0!</v>
      </c>
      <c r="I32" s="50"/>
    </row>
    <row r="33" spans="1:9" ht="21">
      <c r="A33" s="67">
        <v>4.2</v>
      </c>
      <c r="B33" s="70" t="s">
        <v>40</v>
      </c>
      <c r="C33" s="48"/>
      <c r="D33" s="67" t="s">
        <v>39</v>
      </c>
      <c r="E33" s="48"/>
      <c r="F33" s="56">
        <f t="shared" si="2"/>
        <v>0</v>
      </c>
      <c r="G33" s="46"/>
      <c r="H33" s="57" t="e">
        <f t="shared" si="3"/>
        <v>#DIV/0!</v>
      </c>
      <c r="I33" s="50"/>
    </row>
    <row r="34" spans="1:9" ht="21">
      <c r="A34" s="67">
        <v>4.3</v>
      </c>
      <c r="B34" s="70" t="s">
        <v>41</v>
      </c>
      <c r="C34" s="48"/>
      <c r="D34" s="67" t="s">
        <v>39</v>
      </c>
      <c r="E34" s="48"/>
      <c r="F34" s="56">
        <f t="shared" si="2"/>
        <v>0</v>
      </c>
      <c r="G34" s="46"/>
      <c r="H34" s="57" t="e">
        <f t="shared" si="3"/>
        <v>#DIV/0!</v>
      </c>
      <c r="I34" s="50"/>
    </row>
    <row r="35" spans="1:9" ht="21">
      <c r="A35" s="67">
        <v>4.4000000000000004</v>
      </c>
      <c r="B35" s="70" t="s">
        <v>42</v>
      </c>
      <c r="C35" s="48"/>
      <c r="D35" s="67" t="s">
        <v>39</v>
      </c>
      <c r="E35" s="48"/>
      <c r="F35" s="56">
        <f t="shared" si="2"/>
        <v>0</v>
      </c>
      <c r="G35" s="46"/>
      <c r="H35" s="57" t="e">
        <f t="shared" si="3"/>
        <v>#DIV/0!</v>
      </c>
      <c r="I35" s="50"/>
    </row>
    <row r="36" spans="1:9" ht="21">
      <c r="A36" s="67">
        <v>4.5</v>
      </c>
      <c r="B36" s="70" t="s">
        <v>43</v>
      </c>
      <c r="C36" s="48"/>
      <c r="D36" s="67" t="s">
        <v>39</v>
      </c>
      <c r="E36" s="48"/>
      <c r="F36" s="56">
        <f t="shared" si="2"/>
        <v>0</v>
      </c>
      <c r="G36" s="46"/>
      <c r="H36" s="57" t="e">
        <f t="shared" si="3"/>
        <v>#DIV/0!</v>
      </c>
      <c r="I36" s="50"/>
    </row>
    <row r="37" spans="1:9" ht="21">
      <c r="A37" s="67">
        <v>4.5999999999999996</v>
      </c>
      <c r="B37" s="70" t="s">
        <v>44</v>
      </c>
      <c r="C37" s="48"/>
      <c r="D37" s="67" t="s">
        <v>39</v>
      </c>
      <c r="E37" s="48"/>
      <c r="F37" s="56">
        <f t="shared" si="2"/>
        <v>0</v>
      </c>
      <c r="G37" s="46"/>
      <c r="H37" s="57" t="e">
        <f t="shared" si="3"/>
        <v>#DIV/0!</v>
      </c>
      <c r="I37" s="50"/>
    </row>
    <row r="38" spans="1:9" ht="21">
      <c r="A38" s="67">
        <v>4.7</v>
      </c>
      <c r="B38" s="70" t="s">
        <v>45</v>
      </c>
      <c r="C38" s="48"/>
      <c r="D38" s="67" t="s">
        <v>39</v>
      </c>
      <c r="E38" s="48"/>
      <c r="F38" s="56">
        <f t="shared" si="2"/>
        <v>0</v>
      </c>
      <c r="G38" s="46"/>
      <c r="H38" s="57" t="e">
        <f t="shared" si="3"/>
        <v>#DIV/0!</v>
      </c>
      <c r="I38" s="50"/>
    </row>
    <row r="39" spans="1:9" ht="21">
      <c r="A39" s="67">
        <v>4.8</v>
      </c>
      <c r="B39" s="70" t="s">
        <v>46</v>
      </c>
      <c r="C39" s="48"/>
      <c r="D39" s="67" t="s">
        <v>39</v>
      </c>
      <c r="E39" s="48"/>
      <c r="F39" s="56">
        <f t="shared" si="2"/>
        <v>0</v>
      </c>
      <c r="G39" s="46"/>
      <c r="H39" s="57" t="e">
        <f t="shared" si="3"/>
        <v>#DIV/0!</v>
      </c>
      <c r="I39" s="50"/>
    </row>
    <row r="40" spans="1:9" ht="21">
      <c r="A40" s="67">
        <v>4.9000000000000004</v>
      </c>
      <c r="B40" s="70" t="s">
        <v>47</v>
      </c>
      <c r="C40" s="48"/>
      <c r="D40" s="67" t="s">
        <v>39</v>
      </c>
      <c r="E40" s="48"/>
      <c r="F40" s="56">
        <f t="shared" si="2"/>
        <v>0</v>
      </c>
      <c r="G40" s="46"/>
      <c r="H40" s="57" t="e">
        <f t="shared" si="3"/>
        <v>#DIV/0!</v>
      </c>
      <c r="I40" s="50"/>
    </row>
    <row r="41" spans="1:9" ht="21">
      <c r="A41" s="67">
        <v>4.0999999999999996</v>
      </c>
      <c r="B41" s="70" t="s">
        <v>48</v>
      </c>
      <c r="C41" s="48"/>
      <c r="D41" s="67" t="s">
        <v>39</v>
      </c>
      <c r="E41" s="48"/>
      <c r="F41" s="56">
        <f t="shared" si="2"/>
        <v>0</v>
      </c>
      <c r="G41" s="46"/>
      <c r="H41" s="57" t="e">
        <f t="shared" si="3"/>
        <v>#DIV/0!</v>
      </c>
      <c r="I41" s="50"/>
    </row>
    <row r="42" spans="1:9" ht="21">
      <c r="A42" s="67">
        <v>4.1100000000000003</v>
      </c>
      <c r="B42" s="70" t="s">
        <v>49</v>
      </c>
      <c r="C42" s="48"/>
      <c r="D42" s="67" t="s">
        <v>39</v>
      </c>
      <c r="E42" s="48"/>
      <c r="F42" s="56">
        <f t="shared" si="2"/>
        <v>0</v>
      </c>
      <c r="G42" s="46"/>
      <c r="H42" s="57" t="e">
        <f t="shared" si="3"/>
        <v>#DIV/0!</v>
      </c>
      <c r="I42" s="50"/>
    </row>
    <row r="43" spans="1:9" ht="21">
      <c r="A43" s="67">
        <v>4.12</v>
      </c>
      <c r="B43" s="70" t="s">
        <v>50</v>
      </c>
      <c r="C43" s="48"/>
      <c r="D43" s="67" t="s">
        <v>39</v>
      </c>
      <c r="E43" s="48"/>
      <c r="F43" s="56">
        <f t="shared" si="2"/>
        <v>0</v>
      </c>
      <c r="G43" s="46"/>
      <c r="H43" s="57" t="e">
        <f t="shared" si="3"/>
        <v>#DIV/0!</v>
      </c>
      <c r="I43" s="50"/>
    </row>
    <row r="44" spans="1:9" ht="21">
      <c r="A44" s="67">
        <v>4.13</v>
      </c>
      <c r="B44" s="70" t="s">
        <v>51</v>
      </c>
      <c r="C44" s="48"/>
      <c r="D44" s="67" t="s">
        <v>39</v>
      </c>
      <c r="E44" s="48"/>
      <c r="F44" s="56">
        <f t="shared" si="2"/>
        <v>0</v>
      </c>
      <c r="G44" s="46"/>
      <c r="H44" s="57" t="e">
        <f t="shared" si="3"/>
        <v>#DIV/0!</v>
      </c>
      <c r="I44" s="50"/>
    </row>
    <row r="45" spans="1:9" ht="21">
      <c r="A45" s="67">
        <v>4.1399999999999997</v>
      </c>
      <c r="B45" s="70" t="s">
        <v>52</v>
      </c>
      <c r="C45" s="48"/>
      <c r="D45" s="67" t="s">
        <v>39</v>
      </c>
      <c r="E45" s="48"/>
      <c r="F45" s="56">
        <f t="shared" si="2"/>
        <v>0</v>
      </c>
      <c r="G45" s="46"/>
      <c r="H45" s="57" t="e">
        <f t="shared" si="3"/>
        <v>#DIV/0!</v>
      </c>
      <c r="I45" s="50"/>
    </row>
    <row r="46" spans="1:9" ht="21">
      <c r="A46" s="67">
        <v>4.1500000000000004</v>
      </c>
      <c r="B46" s="70" t="s">
        <v>53</v>
      </c>
      <c r="C46" s="51"/>
      <c r="D46" s="67" t="s">
        <v>39</v>
      </c>
      <c r="E46" s="24"/>
      <c r="F46" s="56">
        <f>+C46*E46</f>
        <v>0</v>
      </c>
      <c r="G46" s="54"/>
      <c r="H46" s="57" t="e">
        <f t="shared" si="3"/>
        <v>#DIV/0!</v>
      </c>
      <c r="I46" s="53"/>
    </row>
    <row r="47" spans="1:9" ht="21">
      <c r="A47" s="67">
        <v>4.16</v>
      </c>
      <c r="B47" s="70" t="s">
        <v>54</v>
      </c>
      <c r="C47" s="51"/>
      <c r="D47" s="67" t="s">
        <v>39</v>
      </c>
      <c r="E47" s="24"/>
      <c r="F47" s="56">
        <f t="shared" ref="F47:F56" si="4">+C47*E47</f>
        <v>0</v>
      </c>
      <c r="G47" s="54"/>
      <c r="H47" s="57" t="e">
        <f t="shared" si="3"/>
        <v>#DIV/0!</v>
      </c>
      <c r="I47" s="53"/>
    </row>
    <row r="48" spans="1:9" ht="21">
      <c r="A48" s="67">
        <v>4.17</v>
      </c>
      <c r="B48" s="70" t="s">
        <v>55</v>
      </c>
      <c r="C48" s="51"/>
      <c r="D48" s="67" t="s">
        <v>39</v>
      </c>
      <c r="E48" s="24"/>
      <c r="F48" s="56">
        <f t="shared" si="4"/>
        <v>0</v>
      </c>
      <c r="G48" s="54"/>
      <c r="H48" s="57" t="e">
        <f t="shared" si="3"/>
        <v>#DIV/0!</v>
      </c>
      <c r="I48" s="53"/>
    </row>
    <row r="49" spans="1:10" ht="21">
      <c r="A49" s="67">
        <v>4.18</v>
      </c>
      <c r="B49" s="70" t="s">
        <v>56</v>
      </c>
      <c r="C49" s="51"/>
      <c r="D49" s="67" t="s">
        <v>39</v>
      </c>
      <c r="E49" s="24"/>
      <c r="F49" s="56">
        <f t="shared" si="4"/>
        <v>0</v>
      </c>
      <c r="G49" s="54"/>
      <c r="H49" s="57" t="e">
        <f t="shared" si="3"/>
        <v>#DIV/0!</v>
      </c>
      <c r="I49" s="53"/>
    </row>
    <row r="50" spans="1:10" ht="21">
      <c r="A50" s="67">
        <v>4.1900000000000004</v>
      </c>
      <c r="B50" s="70" t="s">
        <v>57</v>
      </c>
      <c r="C50" s="51"/>
      <c r="D50" s="67" t="s">
        <v>39</v>
      </c>
      <c r="E50" s="24"/>
      <c r="F50" s="56">
        <f t="shared" si="4"/>
        <v>0</v>
      </c>
      <c r="G50" s="54"/>
      <c r="H50" s="57" t="e">
        <f t="shared" si="3"/>
        <v>#DIV/0!</v>
      </c>
      <c r="I50" s="53"/>
    </row>
    <row r="51" spans="1:10" ht="21">
      <c r="A51" s="76">
        <v>4.2</v>
      </c>
      <c r="B51" s="70" t="s">
        <v>58</v>
      </c>
      <c r="C51" s="51"/>
      <c r="D51" s="67" t="s">
        <v>39</v>
      </c>
      <c r="E51" s="24"/>
      <c r="F51" s="56">
        <f t="shared" si="4"/>
        <v>0</v>
      </c>
      <c r="G51" s="54"/>
      <c r="H51" s="57" t="e">
        <f t="shared" si="3"/>
        <v>#DIV/0!</v>
      </c>
      <c r="I51" s="53"/>
    </row>
    <row r="52" spans="1:10" ht="21">
      <c r="A52" s="76">
        <v>4.21</v>
      </c>
      <c r="B52" s="70" t="s">
        <v>59</v>
      </c>
      <c r="C52" s="51"/>
      <c r="D52" s="67" t="s">
        <v>39</v>
      </c>
      <c r="E52" s="51"/>
      <c r="F52" s="56">
        <f t="shared" si="4"/>
        <v>0</v>
      </c>
      <c r="G52" s="54"/>
      <c r="H52" s="57" t="e">
        <f t="shared" si="3"/>
        <v>#DIV/0!</v>
      </c>
      <c r="I52" s="60"/>
    </row>
    <row r="53" spans="1:10" ht="21">
      <c r="A53" s="67">
        <v>4.22</v>
      </c>
      <c r="B53" s="70" t="s">
        <v>60</v>
      </c>
      <c r="C53" s="51"/>
      <c r="D53" s="67" t="s">
        <v>39</v>
      </c>
      <c r="E53" s="24"/>
      <c r="F53" s="56">
        <f t="shared" si="4"/>
        <v>0</v>
      </c>
      <c r="G53" s="54"/>
      <c r="H53" s="57" t="e">
        <f t="shared" si="3"/>
        <v>#DIV/0!</v>
      </c>
      <c r="I53" s="53"/>
    </row>
    <row r="54" spans="1:10" ht="21">
      <c r="A54" s="67">
        <v>4.25</v>
      </c>
      <c r="B54" s="70" t="s">
        <v>61</v>
      </c>
      <c r="C54" s="51"/>
      <c r="D54" s="67" t="s">
        <v>62</v>
      </c>
      <c r="E54" s="24"/>
      <c r="F54" s="56">
        <f t="shared" si="4"/>
        <v>0</v>
      </c>
      <c r="G54" s="54"/>
      <c r="H54" s="57" t="e">
        <f t="shared" si="3"/>
        <v>#DIV/0!</v>
      </c>
      <c r="I54" s="53"/>
      <c r="J54" s="31"/>
    </row>
    <row r="55" spans="1:10" ht="21">
      <c r="A55" s="67">
        <v>4.26</v>
      </c>
      <c r="B55" s="70" t="s">
        <v>63</v>
      </c>
      <c r="C55" s="51"/>
      <c r="D55" s="67" t="s">
        <v>39</v>
      </c>
      <c r="E55" s="24"/>
      <c r="F55" s="56">
        <f t="shared" si="4"/>
        <v>0</v>
      </c>
      <c r="G55" s="54"/>
      <c r="H55" s="57" t="e">
        <f t="shared" si="3"/>
        <v>#DIV/0!</v>
      </c>
      <c r="I55" s="53"/>
      <c r="J55" s="30"/>
    </row>
    <row r="56" spans="1:10" ht="30">
      <c r="A56" s="67">
        <v>4.2699999999999996</v>
      </c>
      <c r="B56" s="77" t="s">
        <v>64</v>
      </c>
      <c r="C56" s="51"/>
      <c r="D56" s="67" t="s">
        <v>39</v>
      </c>
      <c r="E56" s="24"/>
      <c r="F56" s="56">
        <f t="shared" si="4"/>
        <v>0</v>
      </c>
      <c r="G56" s="54"/>
      <c r="H56" s="57" t="e">
        <f t="shared" si="3"/>
        <v>#DIV/0!</v>
      </c>
      <c r="I56" s="53"/>
      <c r="J56" s="31"/>
    </row>
    <row r="57" spans="1:10" ht="21.75" thickBot="1">
      <c r="A57" s="37"/>
      <c r="B57" s="37"/>
      <c r="C57" s="48"/>
      <c r="D57" s="49"/>
      <c r="E57" s="24"/>
      <c r="F57" s="53"/>
      <c r="G57" s="54"/>
      <c r="H57" s="58"/>
      <c r="I57" s="53"/>
      <c r="J57" s="31"/>
    </row>
    <row r="58" spans="1:10" ht="21" thickBot="1">
      <c r="A58" s="39" t="s">
        <v>65</v>
      </c>
      <c r="B58" s="40" t="s">
        <v>66</v>
      </c>
      <c r="C58" s="41"/>
      <c r="D58" s="42"/>
      <c r="E58" s="43"/>
      <c r="F58" s="43"/>
      <c r="G58" s="39">
        <f>SUM(F61:F62)</f>
        <v>0</v>
      </c>
      <c r="H58" s="44"/>
      <c r="I58" s="45" t="e">
        <f>SUM(H61:H62)</f>
        <v>#DIV/0!</v>
      </c>
      <c r="J58" s="31"/>
    </row>
    <row r="59" spans="1:10" ht="20.25">
      <c r="A59" s="46"/>
      <c r="B59" s="47"/>
      <c r="C59" s="48"/>
      <c r="D59" s="49"/>
      <c r="E59" s="48"/>
      <c r="F59" s="48"/>
      <c r="G59" s="46"/>
      <c r="H59" s="46"/>
      <c r="I59" s="50"/>
      <c r="J59" s="31"/>
    </row>
    <row r="60" spans="1:10" ht="15.75">
      <c r="A60" s="79" t="s">
        <v>67</v>
      </c>
      <c r="B60" s="78" t="s">
        <v>68</v>
      </c>
      <c r="C60" s="78"/>
      <c r="D60" s="78"/>
      <c r="E60" s="78"/>
      <c r="F60" s="78"/>
      <c r="G60" s="78"/>
      <c r="H60" s="78"/>
      <c r="I60" s="78"/>
      <c r="J60" s="31"/>
    </row>
    <row r="61" spans="1:10" ht="21">
      <c r="A61" s="67" t="s">
        <v>69</v>
      </c>
      <c r="B61" s="68" t="s">
        <v>70</v>
      </c>
      <c r="C61" s="48"/>
      <c r="D61" s="80" t="s">
        <v>39</v>
      </c>
      <c r="E61" s="24"/>
      <c r="F61" s="56">
        <f t="shared" ref="F61:F62" si="5">+C61*E61</f>
        <v>0</v>
      </c>
      <c r="G61" s="54"/>
      <c r="H61" s="57" t="e">
        <f t="shared" ref="H61:H62" si="6">F61/G58</f>
        <v>#DIV/0!</v>
      </c>
      <c r="I61" s="53"/>
      <c r="J61" s="31"/>
    </row>
    <row r="62" spans="1:10" ht="21">
      <c r="A62" s="67" t="s">
        <v>71</v>
      </c>
      <c r="B62" s="68" t="s">
        <v>72</v>
      </c>
      <c r="C62" s="48"/>
      <c r="D62" s="80" t="s">
        <v>39</v>
      </c>
      <c r="E62" s="24"/>
      <c r="F62" s="56">
        <f t="shared" si="5"/>
        <v>0</v>
      </c>
      <c r="G62" s="54"/>
      <c r="H62" s="57" t="e">
        <f t="shared" si="6"/>
        <v>#DIV/0!</v>
      </c>
      <c r="I62" s="53"/>
      <c r="J62" s="31"/>
    </row>
    <row r="63" spans="1:10" ht="21.75" thickBot="1">
      <c r="A63" s="37"/>
      <c r="B63" s="37"/>
      <c r="C63" s="48"/>
      <c r="D63" s="49"/>
      <c r="E63" s="24"/>
      <c r="F63" s="53"/>
      <c r="G63" s="54"/>
      <c r="H63" s="58"/>
      <c r="I63" s="53"/>
      <c r="J63" s="36"/>
    </row>
    <row r="64" spans="1:10" ht="21" thickBot="1">
      <c r="A64" s="73" t="s">
        <v>73</v>
      </c>
      <c r="B64" s="74" t="s">
        <v>74</v>
      </c>
      <c r="C64" s="41"/>
      <c r="D64" s="42"/>
      <c r="E64" s="43"/>
      <c r="F64" s="43"/>
      <c r="G64" s="39">
        <f>SUM(F66:F91)</f>
        <v>0</v>
      </c>
      <c r="H64" s="44"/>
      <c r="I64" s="45" t="e">
        <f>SUM(H66:H91)</f>
        <v>#DIV/0!</v>
      </c>
    </row>
    <row r="65" spans="1:10" ht="20.25">
      <c r="A65" s="46"/>
      <c r="B65" s="47"/>
      <c r="C65" s="48"/>
      <c r="D65" s="49"/>
      <c r="E65" s="48"/>
      <c r="F65" s="48"/>
      <c r="G65" s="46"/>
      <c r="H65" s="46"/>
      <c r="I65" s="50"/>
    </row>
    <row r="66" spans="1:10" ht="21">
      <c r="A66" s="81" t="s">
        <v>75</v>
      </c>
      <c r="B66" s="68" t="s">
        <v>76</v>
      </c>
      <c r="C66" s="51"/>
      <c r="D66" s="80" t="s">
        <v>39</v>
      </c>
      <c r="E66" s="51"/>
      <c r="F66" s="56">
        <f t="shared" ref="F66:F68" si="7">+C66*E66</f>
        <v>0</v>
      </c>
      <c r="H66" s="57" t="e">
        <f t="shared" ref="H66:H77" si="8">F66/G63</f>
        <v>#DIV/0!</v>
      </c>
      <c r="I66" s="60"/>
    </row>
    <row r="67" spans="1:10" ht="21">
      <c r="A67" s="81" t="s">
        <v>77</v>
      </c>
      <c r="B67" s="68" t="s">
        <v>78</v>
      </c>
      <c r="C67" s="51"/>
      <c r="D67" s="80" t="s">
        <v>39</v>
      </c>
      <c r="E67" s="24"/>
      <c r="F67" s="56">
        <f t="shared" si="7"/>
        <v>0</v>
      </c>
      <c r="H67" s="57" t="e">
        <f t="shared" si="8"/>
        <v>#DIV/0!</v>
      </c>
      <c r="I67" s="53"/>
    </row>
    <row r="68" spans="1:10" ht="21">
      <c r="A68" s="81" t="s">
        <v>79</v>
      </c>
      <c r="B68" s="68" t="s">
        <v>80</v>
      </c>
      <c r="C68" s="51"/>
      <c r="D68" s="80" t="s">
        <v>39</v>
      </c>
      <c r="E68" s="24"/>
      <c r="F68" s="56">
        <f t="shared" si="7"/>
        <v>0</v>
      </c>
      <c r="H68" s="57" t="e">
        <f t="shared" si="8"/>
        <v>#DIV/0!</v>
      </c>
      <c r="I68" s="53"/>
    </row>
    <row r="69" spans="1:10" ht="21">
      <c r="A69" s="81" t="s">
        <v>81</v>
      </c>
      <c r="B69" s="68" t="s">
        <v>82</v>
      </c>
      <c r="C69" s="51"/>
      <c r="D69" s="80" t="s">
        <v>39</v>
      </c>
      <c r="E69" s="24"/>
      <c r="F69" s="56">
        <f t="shared" ref="F69:F72" si="9">+C69*E69</f>
        <v>0</v>
      </c>
      <c r="H69" s="57" t="e">
        <f t="shared" si="8"/>
        <v>#DIV/0!</v>
      </c>
      <c r="I69" s="53"/>
    </row>
    <row r="70" spans="1:10" ht="21">
      <c r="A70" s="81" t="s">
        <v>83</v>
      </c>
      <c r="B70" s="68" t="s">
        <v>84</v>
      </c>
      <c r="C70" s="51"/>
      <c r="D70" s="80" t="s">
        <v>39</v>
      </c>
      <c r="E70" s="24"/>
      <c r="F70" s="56">
        <f t="shared" si="9"/>
        <v>0</v>
      </c>
      <c r="H70" s="57" t="e">
        <f t="shared" si="8"/>
        <v>#DIV/0!</v>
      </c>
      <c r="I70" s="53"/>
    </row>
    <row r="71" spans="1:10" ht="21">
      <c r="A71" s="81" t="s">
        <v>85</v>
      </c>
      <c r="B71" s="68" t="s">
        <v>86</v>
      </c>
      <c r="C71" s="51"/>
      <c r="D71" s="80" t="s">
        <v>39</v>
      </c>
      <c r="E71" s="24"/>
      <c r="F71" s="56">
        <f t="shared" si="9"/>
        <v>0</v>
      </c>
      <c r="H71" s="57" t="e">
        <f t="shared" si="8"/>
        <v>#DIV/0!</v>
      </c>
      <c r="I71" s="53"/>
    </row>
    <row r="72" spans="1:10" ht="32.25">
      <c r="A72" s="81" t="s">
        <v>87</v>
      </c>
      <c r="B72" s="69" t="s">
        <v>88</v>
      </c>
      <c r="C72" s="51"/>
      <c r="D72" s="80" t="s">
        <v>39</v>
      </c>
      <c r="E72" s="24"/>
      <c r="F72" s="56">
        <f t="shared" si="9"/>
        <v>0</v>
      </c>
      <c r="H72" s="57" t="e">
        <f t="shared" si="8"/>
        <v>#DIV/0!</v>
      </c>
      <c r="I72" s="53"/>
    </row>
    <row r="73" spans="1:10" ht="21">
      <c r="A73" s="67" t="s">
        <v>89</v>
      </c>
      <c r="B73" s="68" t="s">
        <v>90</v>
      </c>
      <c r="C73" s="51"/>
      <c r="D73" s="80" t="s">
        <v>39</v>
      </c>
      <c r="E73" s="24"/>
      <c r="F73" s="56">
        <f t="shared" ref="F73:F75" si="10">+C73*E73</f>
        <v>0</v>
      </c>
      <c r="H73" s="57" t="e">
        <f t="shared" si="8"/>
        <v>#DIV/0!</v>
      </c>
      <c r="I73" s="53"/>
    </row>
    <row r="74" spans="1:10" ht="21">
      <c r="A74" s="67" t="s">
        <v>91</v>
      </c>
      <c r="B74" s="68" t="s">
        <v>92</v>
      </c>
      <c r="C74" s="51"/>
      <c r="D74" s="80" t="s">
        <v>39</v>
      </c>
      <c r="E74" s="24"/>
      <c r="F74" s="56">
        <f t="shared" si="10"/>
        <v>0</v>
      </c>
      <c r="H74" s="57" t="e">
        <f t="shared" si="8"/>
        <v>#DIV/0!</v>
      </c>
      <c r="I74" s="53"/>
    </row>
    <row r="75" spans="1:10" ht="21">
      <c r="A75" s="67" t="s">
        <v>93</v>
      </c>
      <c r="B75" s="70" t="s">
        <v>94</v>
      </c>
      <c r="C75" s="51"/>
      <c r="D75" s="80" t="s">
        <v>39</v>
      </c>
      <c r="E75" s="24"/>
      <c r="F75" s="56">
        <f t="shared" si="10"/>
        <v>0</v>
      </c>
      <c r="H75" s="57" t="e">
        <f t="shared" si="8"/>
        <v>#DIV/0!</v>
      </c>
      <c r="I75" s="53"/>
    </row>
    <row r="76" spans="1:10" ht="21">
      <c r="A76" s="67" t="s">
        <v>95</v>
      </c>
      <c r="B76" s="70" t="s">
        <v>96</v>
      </c>
      <c r="C76" s="51"/>
      <c r="D76" s="80" t="s">
        <v>39</v>
      </c>
      <c r="E76" s="24"/>
      <c r="F76" s="56">
        <f t="shared" ref="F76:F77" si="11">+C76*E76</f>
        <v>0</v>
      </c>
      <c r="H76" s="57" t="e">
        <f t="shared" si="8"/>
        <v>#DIV/0!</v>
      </c>
      <c r="I76" s="53"/>
    </row>
    <row r="77" spans="1:10" ht="21">
      <c r="A77" s="67" t="s">
        <v>97</v>
      </c>
      <c r="B77" s="82" t="s">
        <v>98</v>
      </c>
      <c r="C77" s="51"/>
      <c r="D77" s="80" t="s">
        <v>39</v>
      </c>
      <c r="E77" s="24"/>
      <c r="F77" s="56">
        <f t="shared" si="11"/>
        <v>0</v>
      </c>
      <c r="H77" s="57" t="e">
        <f t="shared" si="8"/>
        <v>#DIV/0!</v>
      </c>
      <c r="I77" s="53"/>
    </row>
    <row r="78" spans="1:10" ht="15.75">
      <c r="A78" s="79" t="s">
        <v>99</v>
      </c>
      <c r="B78" s="78" t="s">
        <v>100</v>
      </c>
      <c r="C78" s="78"/>
      <c r="D78" s="78"/>
      <c r="E78" s="78"/>
      <c r="F78" s="78"/>
      <c r="H78" s="78"/>
      <c r="I78" s="78"/>
      <c r="J78" s="31"/>
    </row>
    <row r="79" spans="1:10" ht="21">
      <c r="A79" s="81" t="s">
        <v>101</v>
      </c>
      <c r="B79" s="82" t="s">
        <v>102</v>
      </c>
      <c r="C79" s="51"/>
      <c r="D79" s="80" t="s">
        <v>39</v>
      </c>
      <c r="E79" s="51"/>
      <c r="F79" s="56">
        <f t="shared" ref="F79:F81" si="12">+C79*E79</f>
        <v>0</v>
      </c>
      <c r="H79" s="57" t="e">
        <f t="shared" ref="H79:H81" si="13">F79/G76</f>
        <v>#DIV/0!</v>
      </c>
      <c r="I79" s="60"/>
    </row>
    <row r="80" spans="1:10" ht="21">
      <c r="A80" s="81" t="s">
        <v>103</v>
      </c>
      <c r="B80" s="83" t="s">
        <v>104</v>
      </c>
      <c r="C80" s="51"/>
      <c r="D80" s="80" t="s">
        <v>39</v>
      </c>
      <c r="E80" s="24"/>
      <c r="F80" s="56">
        <f t="shared" si="12"/>
        <v>0</v>
      </c>
      <c r="H80" s="57" t="e">
        <f t="shared" si="13"/>
        <v>#DIV/0!</v>
      </c>
      <c r="I80" s="53"/>
    </row>
    <row r="81" spans="1:10" ht="21">
      <c r="A81" s="81" t="s">
        <v>105</v>
      </c>
      <c r="B81" s="68" t="s">
        <v>106</v>
      </c>
      <c r="C81" s="51"/>
      <c r="D81" s="80" t="s">
        <v>39</v>
      </c>
      <c r="E81" s="24"/>
      <c r="F81" s="56">
        <f t="shared" si="12"/>
        <v>0</v>
      </c>
      <c r="H81" s="57" t="e">
        <f t="shared" si="13"/>
        <v>#DIV/0!</v>
      </c>
      <c r="I81" s="53"/>
    </row>
    <row r="82" spans="1:10" ht="15.75">
      <c r="A82" s="79" t="s">
        <v>107</v>
      </c>
      <c r="B82" s="78" t="s">
        <v>108</v>
      </c>
      <c r="C82" s="78"/>
      <c r="D82" s="78"/>
      <c r="E82" s="78"/>
      <c r="F82" s="78"/>
      <c r="H82" s="78"/>
      <c r="I82" s="78"/>
      <c r="J82" s="31"/>
    </row>
    <row r="83" spans="1:10" ht="21">
      <c r="A83" s="67" t="s">
        <v>109</v>
      </c>
      <c r="B83" s="70" t="s">
        <v>110</v>
      </c>
      <c r="C83" s="51"/>
      <c r="D83" s="80" t="s">
        <v>39</v>
      </c>
      <c r="E83" s="24"/>
      <c r="F83" s="56">
        <f t="shared" ref="F83:F91" si="14">+C83*E83</f>
        <v>0</v>
      </c>
      <c r="H83" s="57" t="e">
        <f t="shared" ref="H83:H85" si="15">F83/G80</f>
        <v>#DIV/0!</v>
      </c>
      <c r="I83" s="53"/>
    </row>
    <row r="84" spans="1:10" ht="21">
      <c r="A84" s="67" t="s">
        <v>111</v>
      </c>
      <c r="B84" s="70" t="s">
        <v>112</v>
      </c>
      <c r="C84" s="51"/>
      <c r="D84" s="80" t="s">
        <v>39</v>
      </c>
      <c r="E84" s="24"/>
      <c r="F84" s="56">
        <f t="shared" si="14"/>
        <v>0</v>
      </c>
      <c r="H84" s="57" t="e">
        <f t="shared" si="15"/>
        <v>#DIV/0!</v>
      </c>
      <c r="I84" s="53"/>
    </row>
    <row r="85" spans="1:10" ht="21">
      <c r="A85" s="80" t="s">
        <v>113</v>
      </c>
      <c r="B85" s="68" t="s">
        <v>114</v>
      </c>
      <c r="C85" s="51"/>
      <c r="D85" s="80" t="s">
        <v>39</v>
      </c>
      <c r="E85" s="24"/>
      <c r="F85" s="56">
        <f t="shared" si="14"/>
        <v>0</v>
      </c>
      <c r="H85" s="57" t="e">
        <f t="shared" si="15"/>
        <v>#DIV/0!</v>
      </c>
      <c r="I85" s="53"/>
    </row>
    <row r="86" spans="1:10" ht="15.75">
      <c r="A86" s="79" t="s">
        <v>115</v>
      </c>
      <c r="B86" s="78" t="s">
        <v>116</v>
      </c>
      <c r="C86" s="78"/>
      <c r="D86" s="78"/>
      <c r="E86" s="78"/>
      <c r="F86" s="78"/>
      <c r="H86" s="78"/>
      <c r="I86" s="78"/>
      <c r="J86" s="31"/>
    </row>
    <row r="87" spans="1:10" ht="21">
      <c r="A87" s="80" t="s">
        <v>117</v>
      </c>
      <c r="B87" s="70" t="s">
        <v>118</v>
      </c>
      <c r="C87" s="51"/>
      <c r="D87" s="80" t="s">
        <v>62</v>
      </c>
      <c r="E87" s="24"/>
      <c r="F87" s="56">
        <f t="shared" si="14"/>
        <v>0</v>
      </c>
      <c r="H87" s="57" t="e">
        <f t="shared" ref="H87:H88" si="16">F87/G84</f>
        <v>#DIV/0!</v>
      </c>
      <c r="I87" s="53"/>
    </row>
    <row r="88" spans="1:10" ht="21">
      <c r="A88" s="80" t="s">
        <v>119</v>
      </c>
      <c r="B88" s="70" t="s">
        <v>120</v>
      </c>
      <c r="C88" s="51"/>
      <c r="D88" s="80" t="s">
        <v>62</v>
      </c>
      <c r="E88" s="51"/>
      <c r="F88" s="56">
        <f t="shared" si="14"/>
        <v>0</v>
      </c>
      <c r="H88" s="57" t="e">
        <f t="shared" si="16"/>
        <v>#DIV/0!</v>
      </c>
      <c r="I88" s="60"/>
    </row>
    <row r="89" spans="1:10" ht="15.75">
      <c r="A89" s="79" t="s">
        <v>121</v>
      </c>
      <c r="B89" s="78" t="s">
        <v>122</v>
      </c>
      <c r="C89" s="78"/>
      <c r="D89" s="78"/>
      <c r="E89" s="78"/>
      <c r="F89" s="78"/>
      <c r="H89" s="78"/>
      <c r="I89" s="78"/>
      <c r="J89" s="31"/>
    </row>
    <row r="90" spans="1:10" ht="21">
      <c r="A90" s="84" t="s">
        <v>123</v>
      </c>
      <c r="B90" s="85" t="s">
        <v>124</v>
      </c>
      <c r="C90" s="51"/>
      <c r="D90" s="80" t="s">
        <v>62</v>
      </c>
      <c r="E90" s="24"/>
      <c r="F90" s="56">
        <f t="shared" si="14"/>
        <v>0</v>
      </c>
      <c r="H90" s="57" t="e">
        <f t="shared" ref="H90:H91" si="17">F90/G87</f>
        <v>#DIV/0!</v>
      </c>
      <c r="I90" s="53"/>
    </row>
    <row r="91" spans="1:10" ht="21">
      <c r="A91" s="84" t="s">
        <v>125</v>
      </c>
      <c r="B91" s="70" t="s">
        <v>126</v>
      </c>
      <c r="C91" s="51"/>
      <c r="D91" s="80" t="s">
        <v>62</v>
      </c>
      <c r="E91" s="24"/>
      <c r="F91" s="56">
        <f t="shared" si="14"/>
        <v>0</v>
      </c>
      <c r="H91" s="57" t="e">
        <f t="shared" si="17"/>
        <v>#DIV/0!</v>
      </c>
      <c r="I91" s="53"/>
    </row>
    <row r="92" spans="1:10" ht="21.75" thickBot="1">
      <c r="A92" s="38"/>
      <c r="B92" s="38"/>
      <c r="C92" s="51"/>
      <c r="D92" s="52"/>
      <c r="E92" s="24"/>
      <c r="F92" s="53"/>
      <c r="G92" s="54"/>
      <c r="H92" s="58"/>
      <c r="I92" s="53"/>
    </row>
    <row r="93" spans="1:10" ht="21" thickBot="1">
      <c r="A93" s="39" t="s">
        <v>127</v>
      </c>
      <c r="B93" s="40" t="s">
        <v>128</v>
      </c>
      <c r="C93" s="41"/>
      <c r="D93" s="42"/>
      <c r="E93" s="43"/>
      <c r="F93" s="43"/>
      <c r="G93" s="39">
        <f>SUM(F96:F104,F106:F113,F115)</f>
        <v>0</v>
      </c>
      <c r="H93" s="44"/>
      <c r="I93" s="86" t="e">
        <f>SUM(H96:H104,H106:H113,H115)</f>
        <v>#DIV/0!</v>
      </c>
    </row>
    <row r="94" spans="1:10" ht="20.25">
      <c r="A94" s="46"/>
      <c r="B94" s="47"/>
      <c r="C94" s="48"/>
      <c r="D94" s="49"/>
      <c r="E94" s="48"/>
      <c r="F94" s="48"/>
      <c r="G94" s="46"/>
      <c r="H94" s="46"/>
      <c r="I94" s="50"/>
    </row>
    <row r="95" spans="1:10" ht="15.75">
      <c r="A95" s="79"/>
      <c r="B95" s="78" t="s">
        <v>129</v>
      </c>
      <c r="C95" s="78"/>
      <c r="D95" s="78"/>
      <c r="E95" s="78"/>
      <c r="F95" s="78"/>
      <c r="G95" s="78"/>
      <c r="H95" s="78"/>
      <c r="I95" s="78"/>
      <c r="J95" s="31"/>
    </row>
    <row r="96" spans="1:10" ht="21">
      <c r="A96" s="67" t="s">
        <v>130</v>
      </c>
      <c r="B96" s="68" t="s">
        <v>131</v>
      </c>
      <c r="C96" s="48"/>
      <c r="D96" s="80" t="s">
        <v>62</v>
      </c>
      <c r="E96" s="48"/>
      <c r="F96" s="56">
        <f t="shared" ref="F96:F104" si="18">+C96*E96</f>
        <v>0</v>
      </c>
      <c r="G96" s="46"/>
      <c r="H96" s="57" t="e">
        <f t="shared" ref="H96:H104" si="19">F96/G93</f>
        <v>#DIV/0!</v>
      </c>
      <c r="I96" s="50"/>
    </row>
    <row r="97" spans="1:10" ht="21">
      <c r="A97" s="67" t="s">
        <v>132</v>
      </c>
      <c r="B97" s="68" t="s">
        <v>133</v>
      </c>
      <c r="C97" s="48"/>
      <c r="D97" s="80" t="s">
        <v>62</v>
      </c>
      <c r="E97" s="48"/>
      <c r="F97" s="56">
        <f t="shared" si="18"/>
        <v>0</v>
      </c>
      <c r="G97" s="46"/>
      <c r="H97" s="57" t="e">
        <f t="shared" si="19"/>
        <v>#DIV/0!</v>
      </c>
      <c r="I97" s="50"/>
    </row>
    <row r="98" spans="1:10" ht="21">
      <c r="A98" s="67" t="s">
        <v>134</v>
      </c>
      <c r="B98" s="68" t="s">
        <v>135</v>
      </c>
      <c r="C98" s="48"/>
      <c r="D98" s="80" t="s">
        <v>62</v>
      </c>
      <c r="E98" s="48"/>
      <c r="F98" s="56">
        <f t="shared" si="18"/>
        <v>0</v>
      </c>
      <c r="G98" s="46"/>
      <c r="H98" s="57" t="e">
        <f t="shared" si="19"/>
        <v>#DIV/0!</v>
      </c>
      <c r="I98" s="50"/>
    </row>
    <row r="99" spans="1:10" ht="21">
      <c r="A99" s="67" t="s">
        <v>136</v>
      </c>
      <c r="B99" s="68" t="s">
        <v>137</v>
      </c>
      <c r="C99" s="48"/>
      <c r="D99" s="80" t="s">
        <v>62</v>
      </c>
      <c r="E99" s="48"/>
      <c r="F99" s="56">
        <f t="shared" si="18"/>
        <v>0</v>
      </c>
      <c r="G99" s="46"/>
      <c r="H99" s="57" t="e">
        <f t="shared" si="19"/>
        <v>#DIV/0!</v>
      </c>
      <c r="I99" s="50"/>
    </row>
    <row r="100" spans="1:10" ht="21">
      <c r="A100" s="67" t="s">
        <v>138</v>
      </c>
      <c r="B100" s="68" t="s">
        <v>139</v>
      </c>
      <c r="C100" s="48"/>
      <c r="D100" s="80" t="s">
        <v>62</v>
      </c>
      <c r="E100" s="48"/>
      <c r="F100" s="56">
        <f t="shared" si="18"/>
        <v>0</v>
      </c>
      <c r="G100" s="46"/>
      <c r="H100" s="57" t="e">
        <f t="shared" si="19"/>
        <v>#DIV/0!</v>
      </c>
      <c r="I100" s="50"/>
    </row>
    <row r="101" spans="1:10" ht="21">
      <c r="A101" s="67" t="s">
        <v>140</v>
      </c>
      <c r="B101" s="68" t="s">
        <v>141</v>
      </c>
      <c r="C101" s="48"/>
      <c r="D101" s="80" t="s">
        <v>62</v>
      </c>
      <c r="E101" s="48"/>
      <c r="F101" s="56">
        <f t="shared" si="18"/>
        <v>0</v>
      </c>
      <c r="G101" s="46"/>
      <c r="H101" s="57" t="e">
        <f t="shared" si="19"/>
        <v>#DIV/0!</v>
      </c>
      <c r="I101" s="50"/>
    </row>
    <row r="102" spans="1:10" ht="21">
      <c r="A102" s="67" t="s">
        <v>142</v>
      </c>
      <c r="B102" s="68" t="s">
        <v>143</v>
      </c>
      <c r="C102" s="48"/>
      <c r="D102" s="80" t="s">
        <v>62</v>
      </c>
      <c r="E102" s="48"/>
      <c r="F102" s="56">
        <f t="shared" si="18"/>
        <v>0</v>
      </c>
      <c r="G102" s="46"/>
      <c r="H102" s="57" t="e">
        <f t="shared" si="19"/>
        <v>#DIV/0!</v>
      </c>
      <c r="I102" s="50"/>
    </row>
    <row r="103" spans="1:10" ht="21">
      <c r="A103" s="67" t="s">
        <v>144</v>
      </c>
      <c r="B103" s="68" t="s">
        <v>145</v>
      </c>
      <c r="C103" s="48"/>
      <c r="D103" s="80" t="s">
        <v>62</v>
      </c>
      <c r="E103" s="48"/>
      <c r="F103" s="56">
        <f t="shared" si="18"/>
        <v>0</v>
      </c>
      <c r="G103" s="46"/>
      <c r="H103" s="57" t="e">
        <f t="shared" si="19"/>
        <v>#DIV/0!</v>
      </c>
      <c r="I103" s="50"/>
    </row>
    <row r="104" spans="1:10" ht="21">
      <c r="A104" s="67" t="s">
        <v>146</v>
      </c>
      <c r="B104" s="68" t="s">
        <v>147</v>
      </c>
      <c r="C104" s="48"/>
      <c r="D104" s="80" t="s">
        <v>62</v>
      </c>
      <c r="E104" s="48"/>
      <c r="F104" s="56">
        <f t="shared" si="18"/>
        <v>0</v>
      </c>
      <c r="G104" s="46"/>
      <c r="H104" s="57" t="e">
        <f t="shared" si="19"/>
        <v>#DIV/0!</v>
      </c>
      <c r="I104" s="50"/>
    </row>
    <row r="105" spans="1:10" ht="15.75">
      <c r="A105" s="79"/>
      <c r="B105" s="78" t="s">
        <v>148</v>
      </c>
      <c r="C105" s="78"/>
      <c r="D105" s="78"/>
      <c r="E105" s="78"/>
      <c r="F105" s="78"/>
      <c r="G105" s="78"/>
      <c r="H105" s="78"/>
      <c r="I105" s="78"/>
      <c r="J105" s="31"/>
    </row>
    <row r="106" spans="1:10" ht="21">
      <c r="A106" s="67" t="s">
        <v>149</v>
      </c>
      <c r="B106" s="68" t="s">
        <v>150</v>
      </c>
      <c r="C106" s="48"/>
      <c r="D106" s="80" t="s">
        <v>62</v>
      </c>
      <c r="E106" s="48"/>
      <c r="F106" s="56">
        <f t="shared" ref="F106:F113" si="20">+C106*E106</f>
        <v>0</v>
      </c>
      <c r="G106" s="46"/>
      <c r="H106" s="57" t="e">
        <f t="shared" ref="H106:H115" si="21">F106/G103</f>
        <v>#DIV/0!</v>
      </c>
      <c r="I106" s="50"/>
    </row>
    <row r="107" spans="1:10" ht="21">
      <c r="A107" s="67" t="s">
        <v>151</v>
      </c>
      <c r="B107" s="68" t="s">
        <v>152</v>
      </c>
      <c r="C107" s="48"/>
      <c r="D107" s="80" t="s">
        <v>62</v>
      </c>
      <c r="E107" s="48"/>
      <c r="F107" s="56">
        <f t="shared" si="20"/>
        <v>0</v>
      </c>
      <c r="G107" s="46"/>
      <c r="H107" s="57" t="e">
        <f t="shared" si="21"/>
        <v>#DIV/0!</v>
      </c>
      <c r="I107" s="50"/>
    </row>
    <row r="108" spans="1:10" ht="21">
      <c r="A108" s="67" t="s">
        <v>153</v>
      </c>
      <c r="B108" s="68" t="s">
        <v>154</v>
      </c>
      <c r="C108" s="48"/>
      <c r="D108" s="80" t="s">
        <v>62</v>
      </c>
      <c r="E108" s="48"/>
      <c r="F108" s="56">
        <f t="shared" si="20"/>
        <v>0</v>
      </c>
      <c r="G108" s="46"/>
      <c r="H108" s="57" t="e">
        <f t="shared" si="21"/>
        <v>#DIV/0!</v>
      </c>
      <c r="I108" s="50"/>
    </row>
    <row r="109" spans="1:10" ht="21">
      <c r="A109" s="67" t="s">
        <v>155</v>
      </c>
      <c r="B109" s="68" t="s">
        <v>156</v>
      </c>
      <c r="C109" s="48"/>
      <c r="D109" s="80" t="s">
        <v>62</v>
      </c>
      <c r="E109" s="48"/>
      <c r="F109" s="56">
        <f t="shared" si="20"/>
        <v>0</v>
      </c>
      <c r="G109" s="46"/>
      <c r="H109" s="57" t="e">
        <f t="shared" si="21"/>
        <v>#DIV/0!</v>
      </c>
      <c r="I109" s="50"/>
    </row>
    <row r="110" spans="1:10" ht="21">
      <c r="A110" s="67" t="s">
        <v>157</v>
      </c>
      <c r="B110" s="68" t="s">
        <v>158</v>
      </c>
      <c r="C110" s="48"/>
      <c r="D110" s="80" t="s">
        <v>62</v>
      </c>
      <c r="E110" s="48"/>
      <c r="F110" s="56">
        <f t="shared" si="20"/>
        <v>0</v>
      </c>
      <c r="G110" s="46"/>
      <c r="H110" s="57" t="e">
        <f t="shared" si="21"/>
        <v>#DIV/0!</v>
      </c>
      <c r="I110" s="50"/>
    </row>
    <row r="111" spans="1:10" ht="21">
      <c r="A111" s="67" t="s">
        <v>159</v>
      </c>
      <c r="B111" s="68" t="s">
        <v>160</v>
      </c>
      <c r="C111" s="48"/>
      <c r="D111" s="80" t="s">
        <v>62</v>
      </c>
      <c r="E111" s="48"/>
      <c r="F111" s="56">
        <f t="shared" si="20"/>
        <v>0</v>
      </c>
      <c r="G111" s="46"/>
      <c r="H111" s="57" t="e">
        <f t="shared" si="21"/>
        <v>#DIV/0!</v>
      </c>
      <c r="I111" s="50"/>
    </row>
    <row r="112" spans="1:10" ht="21">
      <c r="A112" s="67" t="s">
        <v>161</v>
      </c>
      <c r="B112" s="68" t="s">
        <v>162</v>
      </c>
      <c r="C112" s="48"/>
      <c r="D112" s="80" t="s">
        <v>62</v>
      </c>
      <c r="E112" s="48"/>
      <c r="F112" s="56">
        <f t="shared" si="20"/>
        <v>0</v>
      </c>
      <c r="G112" s="46"/>
      <c r="H112" s="57" t="e">
        <f t="shared" si="21"/>
        <v>#DIV/0!</v>
      </c>
      <c r="I112" s="50"/>
    </row>
    <row r="113" spans="1:10" ht="21">
      <c r="A113" s="67" t="s">
        <v>163</v>
      </c>
      <c r="B113" s="68" t="s">
        <v>164</v>
      </c>
      <c r="C113" s="48"/>
      <c r="D113" s="80" t="s">
        <v>62</v>
      </c>
      <c r="E113" s="48"/>
      <c r="F113" s="56">
        <f t="shared" si="20"/>
        <v>0</v>
      </c>
      <c r="G113" s="46"/>
      <c r="H113" s="57" t="e">
        <f t="shared" si="21"/>
        <v>#DIV/0!</v>
      </c>
      <c r="I113" s="50"/>
    </row>
    <row r="114" spans="1:10" ht="15.75">
      <c r="A114" s="79" t="s">
        <v>165</v>
      </c>
      <c r="B114" s="78" t="s">
        <v>166</v>
      </c>
      <c r="C114" s="78"/>
      <c r="D114" s="78"/>
      <c r="E114" s="78"/>
      <c r="F114" s="78"/>
      <c r="G114" s="78"/>
      <c r="H114" s="78"/>
      <c r="I114" s="78"/>
      <c r="J114" s="31"/>
    </row>
    <row r="115" spans="1:10" ht="21">
      <c r="A115" s="67" t="s">
        <v>167</v>
      </c>
      <c r="B115" s="70" t="s">
        <v>168</v>
      </c>
      <c r="C115" s="48"/>
      <c r="D115" s="80" t="s">
        <v>169</v>
      </c>
      <c r="E115" s="48"/>
      <c r="F115" s="56">
        <f t="shared" ref="F115" si="22">+C115*E115</f>
        <v>0</v>
      </c>
      <c r="G115" s="46"/>
      <c r="H115" s="57" t="e">
        <f t="shared" si="21"/>
        <v>#DIV/0!</v>
      </c>
      <c r="I115" s="50"/>
    </row>
    <row r="116" spans="1:10" ht="21.75" thickBot="1">
      <c r="A116" s="61"/>
      <c r="B116" s="62"/>
      <c r="C116" s="48"/>
      <c r="D116" s="63"/>
      <c r="E116" s="24"/>
      <c r="F116" s="53"/>
      <c r="G116" s="54"/>
      <c r="H116" s="58"/>
      <c r="I116" s="53"/>
    </row>
    <row r="117" spans="1:10" ht="21" thickBot="1">
      <c r="A117" s="39" t="s">
        <v>170</v>
      </c>
      <c r="B117" s="40" t="s">
        <v>171</v>
      </c>
      <c r="C117" s="41"/>
      <c r="D117" s="42"/>
      <c r="E117" s="43"/>
      <c r="F117" s="43"/>
      <c r="G117" s="39">
        <f>SUM(F119:F122)</f>
        <v>0</v>
      </c>
      <c r="H117" s="44"/>
      <c r="I117" s="45" t="e">
        <f>SUM(H119:H122)</f>
        <v>#DIV/0!</v>
      </c>
    </row>
    <row r="118" spans="1:10" ht="20.25">
      <c r="A118" s="46"/>
      <c r="B118" s="47"/>
      <c r="C118" s="48"/>
      <c r="D118" s="49"/>
      <c r="E118" s="48"/>
      <c r="F118" s="48"/>
      <c r="G118" s="46"/>
      <c r="H118" s="46"/>
      <c r="I118" s="50"/>
    </row>
    <row r="119" spans="1:10" ht="21">
      <c r="A119" s="67">
        <v>21.1</v>
      </c>
      <c r="B119" s="70" t="s">
        <v>172</v>
      </c>
      <c r="C119" s="51"/>
      <c r="D119" s="67" t="s">
        <v>39</v>
      </c>
      <c r="E119" s="24"/>
      <c r="F119" s="56">
        <f t="shared" ref="F119:F122" si="23">+C119*E119</f>
        <v>0</v>
      </c>
      <c r="G119" s="54"/>
      <c r="H119" s="57" t="e">
        <f>+F119/$G$133</f>
        <v>#DIV/0!</v>
      </c>
      <c r="I119" s="53"/>
    </row>
    <row r="120" spans="1:10" ht="21">
      <c r="A120" s="67">
        <v>21.2</v>
      </c>
      <c r="B120" s="70" t="s">
        <v>173</v>
      </c>
      <c r="C120" s="51"/>
      <c r="D120" s="67" t="s">
        <v>39</v>
      </c>
      <c r="E120" s="24"/>
      <c r="F120" s="56">
        <f t="shared" si="23"/>
        <v>0</v>
      </c>
      <c r="G120" s="54"/>
      <c r="H120" s="57" t="e">
        <f>+F120/$G$133</f>
        <v>#DIV/0!</v>
      </c>
      <c r="I120" s="53"/>
    </row>
    <row r="121" spans="1:10" ht="21">
      <c r="A121" s="67">
        <v>21.3</v>
      </c>
      <c r="B121" s="70" t="s">
        <v>174</v>
      </c>
      <c r="C121" s="51"/>
      <c r="D121" s="67" t="s">
        <v>39</v>
      </c>
      <c r="E121" s="24"/>
      <c r="F121" s="56">
        <f t="shared" ref="F121" si="24">+C121*E121</f>
        <v>0</v>
      </c>
      <c r="G121" s="54"/>
      <c r="H121" s="57" t="e">
        <f>+F121/$G$133</f>
        <v>#DIV/0!</v>
      </c>
      <c r="I121" s="53"/>
    </row>
    <row r="122" spans="1:10" ht="21">
      <c r="A122" s="67">
        <v>21.4</v>
      </c>
      <c r="B122" s="70" t="s">
        <v>175</v>
      </c>
      <c r="C122" s="51"/>
      <c r="D122" s="67" t="s">
        <v>39</v>
      </c>
      <c r="E122" s="24"/>
      <c r="F122" s="56">
        <f t="shared" si="23"/>
        <v>0</v>
      </c>
      <c r="G122" s="54"/>
      <c r="H122" s="57" t="e">
        <f>+F122/$G$133</f>
        <v>#DIV/0!</v>
      </c>
      <c r="I122" s="53"/>
    </row>
    <row r="123" spans="1:10" ht="21.75" thickBot="1">
      <c r="A123" s="61"/>
      <c r="B123" s="62"/>
      <c r="C123" s="48"/>
      <c r="D123" s="63"/>
      <c r="E123" s="24"/>
      <c r="F123" s="53"/>
      <c r="G123" s="54"/>
      <c r="H123" s="58"/>
      <c r="I123" s="53"/>
    </row>
    <row r="124" spans="1:10" ht="21" thickBot="1">
      <c r="A124" s="39" t="s">
        <v>176</v>
      </c>
      <c r="B124" s="40" t="s">
        <v>108</v>
      </c>
      <c r="C124" s="41"/>
      <c r="D124" s="42"/>
      <c r="E124" s="43"/>
      <c r="F124" s="43"/>
      <c r="G124" s="39">
        <f>SUM(F126:F131)</f>
        <v>0</v>
      </c>
      <c r="H124" s="44"/>
      <c r="I124" s="45" t="e">
        <f>SUM(H126:H131)</f>
        <v>#DIV/0!</v>
      </c>
    </row>
    <row r="125" spans="1:10" ht="20.25">
      <c r="A125" s="46"/>
      <c r="B125" s="47"/>
      <c r="C125" s="48"/>
      <c r="D125" s="49"/>
      <c r="E125" s="48"/>
      <c r="F125" s="48"/>
      <c r="G125" s="46"/>
      <c r="H125" s="46"/>
      <c r="I125" s="50"/>
    </row>
    <row r="126" spans="1:10" ht="21">
      <c r="A126" s="87">
        <v>26.1</v>
      </c>
      <c r="B126" s="70" t="s">
        <v>177</v>
      </c>
      <c r="C126" s="48"/>
      <c r="D126" s="67" t="s">
        <v>39</v>
      </c>
      <c r="E126" s="24"/>
      <c r="F126" s="56">
        <f t="shared" ref="F126" si="25">+C126*E126</f>
        <v>0</v>
      </c>
      <c r="G126" s="54"/>
      <c r="H126" s="57" t="e">
        <f t="shared" ref="H126:H131" si="26">+F126/$G$133</f>
        <v>#DIV/0!</v>
      </c>
      <c r="I126" s="53"/>
    </row>
    <row r="127" spans="1:10" ht="21">
      <c r="A127" s="67">
        <v>26.2</v>
      </c>
      <c r="B127" s="70" t="s">
        <v>178</v>
      </c>
      <c r="C127" s="48"/>
      <c r="D127" s="67" t="s">
        <v>39</v>
      </c>
      <c r="E127" s="24"/>
      <c r="F127" s="56">
        <f t="shared" ref="F127:F131" si="27">+C127*E127</f>
        <v>0</v>
      </c>
      <c r="G127" s="54"/>
      <c r="H127" s="57" t="e">
        <f t="shared" si="26"/>
        <v>#DIV/0!</v>
      </c>
      <c r="I127" s="53"/>
    </row>
    <row r="128" spans="1:10" ht="21">
      <c r="A128" s="67">
        <v>26.3</v>
      </c>
      <c r="B128" s="70" t="s">
        <v>179</v>
      </c>
      <c r="C128" s="48"/>
      <c r="D128" s="67" t="s">
        <v>39</v>
      </c>
      <c r="E128" s="24"/>
      <c r="F128" s="56">
        <f t="shared" si="27"/>
        <v>0</v>
      </c>
      <c r="G128" s="54"/>
      <c r="H128" s="57" t="e">
        <f t="shared" si="26"/>
        <v>#DIV/0!</v>
      </c>
      <c r="I128" s="53"/>
    </row>
    <row r="129" spans="1:22" ht="21">
      <c r="A129" s="67">
        <v>26.4</v>
      </c>
      <c r="B129" s="70" t="s">
        <v>180</v>
      </c>
      <c r="C129" s="48"/>
      <c r="D129" s="67" t="s">
        <v>39</v>
      </c>
      <c r="E129" s="24"/>
      <c r="F129" s="56">
        <f t="shared" si="27"/>
        <v>0</v>
      </c>
      <c r="G129" s="54"/>
      <c r="H129" s="57" t="e">
        <f t="shared" si="26"/>
        <v>#DIV/0!</v>
      </c>
      <c r="I129" s="53"/>
    </row>
    <row r="130" spans="1:22" ht="21">
      <c r="A130" s="67">
        <v>26.5</v>
      </c>
      <c r="B130" s="70" t="s">
        <v>181</v>
      </c>
      <c r="C130" s="48"/>
      <c r="D130" s="67" t="s">
        <v>39</v>
      </c>
      <c r="E130" s="24"/>
      <c r="F130" s="56">
        <f t="shared" si="27"/>
        <v>0</v>
      </c>
      <c r="G130" s="54"/>
      <c r="H130" s="57" t="e">
        <f t="shared" si="26"/>
        <v>#DIV/0!</v>
      </c>
      <c r="I130" s="53"/>
    </row>
    <row r="131" spans="1:22" ht="21">
      <c r="A131" s="88">
        <v>26.15</v>
      </c>
      <c r="B131" s="70" t="s">
        <v>182</v>
      </c>
      <c r="C131" s="48"/>
      <c r="D131" s="67" t="s">
        <v>39</v>
      </c>
      <c r="E131" s="24"/>
      <c r="F131" s="56">
        <f t="shared" si="27"/>
        <v>0</v>
      </c>
      <c r="G131" s="54"/>
      <c r="H131" s="57" t="e">
        <f t="shared" si="26"/>
        <v>#DIV/0!</v>
      </c>
      <c r="I131" s="53"/>
    </row>
    <row r="132" spans="1:22" ht="15.75" thickBot="1">
      <c r="A132" s="17"/>
      <c r="B132" s="29"/>
      <c r="G132" s="3"/>
      <c r="H132" s="3"/>
      <c r="I132" s="19"/>
    </row>
    <row r="133" spans="1:22" ht="29.25" customHeight="1" thickBot="1">
      <c r="A133" s="98" t="s">
        <v>183</v>
      </c>
      <c r="B133" s="99"/>
      <c r="C133" s="89"/>
      <c r="D133" s="90"/>
      <c r="E133" s="91"/>
      <c r="F133" s="20"/>
      <c r="G133" s="21">
        <f>SUM(G17:G131)</f>
        <v>0</v>
      </c>
      <c r="H133" s="22"/>
      <c r="I133" s="21" t="e">
        <f>SUM(I17:I131)</f>
        <v>#DIV/0!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</row>
    <row r="134" spans="1:22" ht="21" customHeight="1" thickBot="1">
      <c r="B134" s="1"/>
    </row>
    <row r="135" spans="1:22" ht="101.45" customHeight="1">
      <c r="A135" s="94" t="s">
        <v>184</v>
      </c>
      <c r="B135" s="95"/>
    </row>
    <row r="136" spans="1:22" ht="15" customHeight="1" thickBot="1">
      <c r="A136" s="96"/>
      <c r="B136" s="97"/>
    </row>
    <row r="147" ht="31.5" customHeight="1"/>
    <row r="153" ht="15" customHeight="1"/>
  </sheetData>
  <mergeCells count="8">
    <mergeCell ref="C3:I3"/>
    <mergeCell ref="A3:B3"/>
    <mergeCell ref="A135:B136"/>
    <mergeCell ref="A133:B133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42F150-EA71-4745-B463-AD2DB205B402}"/>
</file>

<file path=customXml/itemProps2.xml><?xml version="1.0" encoding="utf-8"?>
<ds:datastoreItem xmlns:ds="http://schemas.openxmlformats.org/officeDocument/2006/customXml" ds:itemID="{438A1B86-BA8C-4507-B879-8782D8161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Matilde Pérez</cp:lastModifiedBy>
  <cp:revision/>
  <dcterms:created xsi:type="dcterms:W3CDTF">2013-03-18T18:41:53Z</dcterms:created>
  <dcterms:modified xsi:type="dcterms:W3CDTF">2023-08-30T16:58:37Z</dcterms:modified>
  <cp:category/>
  <cp:contentStatus/>
</cp:coreProperties>
</file>